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2-й этап ГКПЗ\релейная аппаратура\"/>
    </mc:Choice>
  </mc:AlternateContent>
  <bookViews>
    <workbookView xWindow="0" yWindow="0" windowWidth="15360" windowHeight="8205"/>
  </bookViews>
  <sheets>
    <sheet name="Структура НМЦ и форма К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7" i="1" l="1"/>
  <c r="P108" i="1"/>
  <c r="P109" i="1"/>
  <c r="P110" i="1"/>
  <c r="P111" i="1"/>
  <c r="P112" i="1"/>
  <c r="P113" i="1"/>
  <c r="P114" i="1"/>
  <c r="P115" i="1"/>
  <c r="P116" i="1"/>
  <c r="P106" i="1"/>
  <c r="E119" i="1"/>
  <c r="E120" i="1"/>
  <c r="E121" i="1"/>
  <c r="E122" i="1"/>
  <c r="N122" i="1" s="1"/>
  <c r="E123" i="1"/>
  <c r="E124" i="1"/>
  <c r="E125" i="1"/>
  <c r="E126" i="1"/>
  <c r="G126" i="1" s="1"/>
  <c r="E127" i="1"/>
  <c r="E128" i="1"/>
  <c r="E129" i="1"/>
  <c r="E130" i="1"/>
  <c r="G130" i="1" s="1"/>
  <c r="E131" i="1"/>
  <c r="E132" i="1"/>
  <c r="C119" i="1"/>
  <c r="F119" i="1"/>
  <c r="G119" i="1"/>
  <c r="C120" i="1"/>
  <c r="F120" i="1"/>
  <c r="C121" i="1"/>
  <c r="F121" i="1"/>
  <c r="G121" i="1" s="1"/>
  <c r="C122" i="1"/>
  <c r="F122" i="1"/>
  <c r="G122" i="1"/>
  <c r="C123" i="1"/>
  <c r="F123" i="1"/>
  <c r="G123" i="1"/>
  <c r="F124" i="1"/>
  <c r="G124" i="1" s="1"/>
  <c r="C125" i="1"/>
  <c r="F125" i="1"/>
  <c r="G125" i="1"/>
  <c r="C126" i="1"/>
  <c r="F126" i="1"/>
  <c r="C127" i="1"/>
  <c r="F127" i="1"/>
  <c r="G127" i="1"/>
  <c r="C128" i="1"/>
  <c r="F128" i="1"/>
  <c r="C129" i="1"/>
  <c r="F129" i="1"/>
  <c r="G129" i="1"/>
  <c r="C130" i="1"/>
  <c r="F130" i="1"/>
  <c r="C131" i="1"/>
  <c r="F131" i="1"/>
  <c r="G131" i="1" s="1"/>
  <c r="C132" i="1"/>
  <c r="F132" i="1"/>
  <c r="P119" i="1"/>
  <c r="P127" i="1"/>
  <c r="Q127" i="1" s="1"/>
  <c r="I119" i="1"/>
  <c r="M119" i="1"/>
  <c r="N119" i="1"/>
  <c r="I120" i="1"/>
  <c r="M120" i="1"/>
  <c r="N120" i="1"/>
  <c r="P120" i="1"/>
  <c r="Q120" i="1" s="1"/>
  <c r="I121" i="1"/>
  <c r="M121" i="1"/>
  <c r="N121" i="1"/>
  <c r="P121" i="1"/>
  <c r="I122" i="1"/>
  <c r="M122" i="1"/>
  <c r="I123" i="1"/>
  <c r="M123" i="1"/>
  <c r="N123" i="1"/>
  <c r="I124" i="1"/>
  <c r="M124" i="1"/>
  <c r="N124" i="1"/>
  <c r="P124" i="1"/>
  <c r="Q124" i="1" s="1"/>
  <c r="I125" i="1"/>
  <c r="M125" i="1"/>
  <c r="N125" i="1"/>
  <c r="P125" i="1"/>
  <c r="I126" i="1"/>
  <c r="M126" i="1"/>
  <c r="I127" i="1"/>
  <c r="M127" i="1"/>
  <c r="N127" i="1"/>
  <c r="I128" i="1"/>
  <c r="M128" i="1"/>
  <c r="N128" i="1"/>
  <c r="P128" i="1"/>
  <c r="Q128" i="1" s="1"/>
  <c r="I129" i="1"/>
  <c r="M129" i="1"/>
  <c r="N129" i="1"/>
  <c r="P129" i="1"/>
  <c r="I130" i="1"/>
  <c r="M130" i="1"/>
  <c r="I131" i="1"/>
  <c r="M131" i="1"/>
  <c r="N131" i="1"/>
  <c r="I132" i="1"/>
  <c r="M132" i="1"/>
  <c r="N132" i="1"/>
  <c r="P132" i="1"/>
  <c r="Q132" i="1" s="1"/>
  <c r="Q121" i="1"/>
  <c r="Q125" i="1"/>
  <c r="Q129" i="1"/>
  <c r="E106" i="1"/>
  <c r="E107" i="1"/>
  <c r="E108" i="1"/>
  <c r="E109" i="1"/>
  <c r="N109" i="1" s="1"/>
  <c r="E110" i="1"/>
  <c r="E111" i="1"/>
  <c r="E112" i="1"/>
  <c r="E113" i="1"/>
  <c r="N113" i="1" s="1"/>
  <c r="E114" i="1"/>
  <c r="E115" i="1"/>
  <c r="E116" i="1"/>
  <c r="G116" i="1" s="1"/>
  <c r="E88" i="1"/>
  <c r="N88" i="1" s="1"/>
  <c r="E89" i="1"/>
  <c r="G89" i="1" s="1"/>
  <c r="E90" i="1"/>
  <c r="G90" i="1" s="1"/>
  <c r="N91" i="1"/>
  <c r="E92" i="1"/>
  <c r="N92" i="1" s="1"/>
  <c r="E93" i="1"/>
  <c r="G93" i="1" s="1"/>
  <c r="E94" i="1"/>
  <c r="N94" i="1" s="1"/>
  <c r="E95" i="1"/>
  <c r="N95" i="1" s="1"/>
  <c r="E96" i="1"/>
  <c r="N96" i="1" s="1"/>
  <c r="E97" i="1"/>
  <c r="G97" i="1" s="1"/>
  <c r="E98" i="1"/>
  <c r="G98" i="1" s="1"/>
  <c r="E99" i="1"/>
  <c r="N99" i="1" s="1"/>
  <c r="E100" i="1"/>
  <c r="N100" i="1" s="1"/>
  <c r="E101" i="1"/>
  <c r="G101" i="1" s="1"/>
  <c r="E102" i="1"/>
  <c r="G102" i="1" s="1"/>
  <c r="E103" i="1"/>
  <c r="N103" i="1" s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88" i="1"/>
  <c r="P60" i="1"/>
  <c r="P61" i="1"/>
  <c r="P62" i="1"/>
  <c r="P63" i="1"/>
  <c r="Q63" i="1" s="1"/>
  <c r="P64" i="1"/>
  <c r="Q64" i="1" s="1"/>
  <c r="P65" i="1"/>
  <c r="Q65" i="1" s="1"/>
  <c r="P66" i="1"/>
  <c r="P67" i="1"/>
  <c r="P68" i="1"/>
  <c r="Q68" i="1" s="1"/>
  <c r="P69" i="1"/>
  <c r="Q69" i="1" s="1"/>
  <c r="P70" i="1"/>
  <c r="P71" i="1"/>
  <c r="P72" i="1"/>
  <c r="P73" i="1"/>
  <c r="Q73" i="1" s="1"/>
  <c r="P74" i="1"/>
  <c r="P75" i="1"/>
  <c r="P76" i="1"/>
  <c r="P77" i="1"/>
  <c r="P78" i="1"/>
  <c r="P79" i="1"/>
  <c r="Q79" i="1" s="1"/>
  <c r="P80" i="1"/>
  <c r="Q80" i="1" s="1"/>
  <c r="P81" i="1"/>
  <c r="Q81" i="1" s="1"/>
  <c r="P82" i="1"/>
  <c r="P83" i="1"/>
  <c r="P84" i="1"/>
  <c r="Q84" i="1" s="1"/>
  <c r="P85" i="1"/>
  <c r="Q85" i="1" s="1"/>
  <c r="P59" i="1"/>
  <c r="Q59" i="1" s="1"/>
  <c r="E59" i="1"/>
  <c r="N59" i="1" s="1"/>
  <c r="E60" i="1"/>
  <c r="G60" i="1" s="1"/>
  <c r="E61" i="1"/>
  <c r="G61" i="1" s="1"/>
  <c r="E62" i="1"/>
  <c r="N62" i="1" s="1"/>
  <c r="E63" i="1"/>
  <c r="G63" i="1" s="1"/>
  <c r="E64" i="1"/>
  <c r="N64" i="1" s="1"/>
  <c r="E65" i="1"/>
  <c r="N65" i="1" s="1"/>
  <c r="E66" i="1"/>
  <c r="N66" i="1" s="1"/>
  <c r="E67" i="1"/>
  <c r="G67" i="1" s="1"/>
  <c r="E68" i="1"/>
  <c r="G68" i="1" s="1"/>
  <c r="E69" i="1"/>
  <c r="N69" i="1" s="1"/>
  <c r="E70" i="1"/>
  <c r="N70" i="1" s="1"/>
  <c r="E71" i="1"/>
  <c r="N71" i="1" s="1"/>
  <c r="E72" i="1"/>
  <c r="G72" i="1" s="1"/>
  <c r="E73" i="1"/>
  <c r="G73" i="1" s="1"/>
  <c r="E74" i="1"/>
  <c r="N74" i="1" s="1"/>
  <c r="E75" i="1"/>
  <c r="N75" i="1" s="1"/>
  <c r="E76" i="1"/>
  <c r="G76" i="1" s="1"/>
  <c r="E77" i="1"/>
  <c r="N77" i="1" s="1"/>
  <c r="E78" i="1"/>
  <c r="N78" i="1" s="1"/>
  <c r="E79" i="1"/>
  <c r="G79" i="1" s="1"/>
  <c r="E80" i="1"/>
  <c r="N80" i="1" s="1"/>
  <c r="E81" i="1"/>
  <c r="N81" i="1" s="1"/>
  <c r="E82" i="1"/>
  <c r="N82" i="1" s="1"/>
  <c r="E83" i="1"/>
  <c r="G83" i="1" s="1"/>
  <c r="E84" i="1"/>
  <c r="G84" i="1" s="1"/>
  <c r="E85" i="1"/>
  <c r="G85" i="1" s="1"/>
  <c r="C59" i="1"/>
  <c r="G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N85" i="1"/>
  <c r="I107" i="1"/>
  <c r="I108" i="1"/>
  <c r="I109" i="1"/>
  <c r="I110" i="1"/>
  <c r="I111" i="1"/>
  <c r="I112" i="1"/>
  <c r="I113" i="1"/>
  <c r="I114" i="1"/>
  <c r="I115" i="1"/>
  <c r="I116" i="1"/>
  <c r="G107" i="1"/>
  <c r="G110" i="1"/>
  <c r="G111" i="1"/>
  <c r="G114" i="1"/>
  <c r="G115" i="1"/>
  <c r="G106" i="1"/>
  <c r="I106" i="1"/>
  <c r="C107" i="1"/>
  <c r="C108" i="1"/>
  <c r="C109" i="1"/>
  <c r="C111" i="1"/>
  <c r="C112" i="1"/>
  <c r="C113" i="1"/>
  <c r="C114" i="1"/>
  <c r="C115" i="1"/>
  <c r="C116" i="1"/>
  <c r="N107" i="1"/>
  <c r="N110" i="1"/>
  <c r="N111" i="1"/>
  <c r="N114" i="1"/>
  <c r="N115" i="1"/>
  <c r="N116" i="1"/>
  <c r="M107" i="1"/>
  <c r="M108" i="1"/>
  <c r="M109" i="1"/>
  <c r="M110" i="1"/>
  <c r="M111" i="1"/>
  <c r="M112" i="1"/>
  <c r="M113" i="1"/>
  <c r="M114" i="1"/>
  <c r="M115" i="1"/>
  <c r="M116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Q96" i="1"/>
  <c r="Q100" i="1"/>
  <c r="Q92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Q60" i="1"/>
  <c r="Q61" i="1"/>
  <c r="Q67" i="1"/>
  <c r="Q71" i="1"/>
  <c r="Q72" i="1"/>
  <c r="Q75" i="1"/>
  <c r="Q76" i="1"/>
  <c r="Q77" i="1"/>
  <c r="Q83" i="1"/>
  <c r="I59" i="1"/>
  <c r="M59" i="1"/>
  <c r="I60" i="1"/>
  <c r="M60" i="1"/>
  <c r="I61" i="1"/>
  <c r="M61" i="1"/>
  <c r="I62" i="1"/>
  <c r="M62" i="1"/>
  <c r="I63" i="1"/>
  <c r="M63" i="1"/>
  <c r="I64" i="1"/>
  <c r="M64" i="1"/>
  <c r="I65" i="1"/>
  <c r="M65" i="1"/>
  <c r="I66" i="1"/>
  <c r="M66" i="1"/>
  <c r="I67" i="1"/>
  <c r="M67" i="1"/>
  <c r="I68" i="1"/>
  <c r="M68" i="1"/>
  <c r="I69" i="1"/>
  <c r="M69" i="1"/>
  <c r="I70" i="1"/>
  <c r="M70" i="1"/>
  <c r="I71" i="1"/>
  <c r="M71" i="1"/>
  <c r="I72" i="1"/>
  <c r="M72" i="1"/>
  <c r="I73" i="1"/>
  <c r="M73" i="1"/>
  <c r="I74" i="1"/>
  <c r="M74" i="1"/>
  <c r="I75" i="1"/>
  <c r="M75" i="1"/>
  <c r="I76" i="1"/>
  <c r="M76" i="1"/>
  <c r="I77" i="1"/>
  <c r="M77" i="1"/>
  <c r="I78" i="1"/>
  <c r="M78" i="1"/>
  <c r="I79" i="1"/>
  <c r="M79" i="1"/>
  <c r="I80" i="1"/>
  <c r="M80" i="1"/>
  <c r="I81" i="1"/>
  <c r="M81" i="1"/>
  <c r="I82" i="1"/>
  <c r="M82" i="1"/>
  <c r="I83" i="1"/>
  <c r="M83" i="1"/>
  <c r="I84" i="1"/>
  <c r="M84" i="1"/>
  <c r="I85" i="1"/>
  <c r="M85" i="1"/>
  <c r="Q112" i="1" l="1"/>
  <c r="Q108" i="1"/>
  <c r="Q115" i="1"/>
  <c r="Q111" i="1"/>
  <c r="Q107" i="1"/>
  <c r="N126" i="1"/>
  <c r="G128" i="1"/>
  <c r="G120" i="1"/>
  <c r="G133" i="1" s="1"/>
  <c r="N130" i="1"/>
  <c r="G132" i="1"/>
  <c r="P131" i="1"/>
  <c r="Q131" i="1" s="1"/>
  <c r="P123" i="1"/>
  <c r="Q123" i="1" s="1"/>
  <c r="P130" i="1"/>
  <c r="Q130" i="1" s="1"/>
  <c r="P126" i="1"/>
  <c r="Q126" i="1" s="1"/>
  <c r="P122" i="1"/>
  <c r="Q122" i="1" s="1"/>
  <c r="N98" i="1"/>
  <c r="G77" i="1"/>
  <c r="Q116" i="1"/>
  <c r="N61" i="1"/>
  <c r="G69" i="1"/>
  <c r="N90" i="1"/>
  <c r="G108" i="1"/>
  <c r="N68" i="1"/>
  <c r="G75" i="1"/>
  <c r="G103" i="1"/>
  <c r="N102" i="1"/>
  <c r="G94" i="1"/>
  <c r="N84" i="1"/>
  <c r="G80" i="1"/>
  <c r="G64" i="1"/>
  <c r="G99" i="1"/>
  <c r="N67" i="1"/>
  <c r="G71" i="1"/>
  <c r="N83" i="1"/>
  <c r="N63" i="1"/>
  <c r="N79" i="1"/>
  <c r="G65" i="1"/>
  <c r="N73" i="1"/>
  <c r="G81" i="1"/>
  <c r="G92" i="1"/>
  <c r="N72" i="1"/>
  <c r="G96" i="1"/>
  <c r="N108" i="1"/>
  <c r="G112" i="1"/>
  <c r="N76" i="1"/>
  <c r="N60" i="1"/>
  <c r="G100" i="1"/>
  <c r="G91" i="1"/>
  <c r="N112" i="1"/>
  <c r="G95" i="1"/>
  <c r="G88" i="1"/>
  <c r="Q113" i="1"/>
  <c r="Q109" i="1"/>
  <c r="G113" i="1"/>
  <c r="G109" i="1"/>
  <c r="N101" i="1"/>
  <c r="N97" i="1"/>
  <c r="N93" i="1"/>
  <c r="N89" i="1"/>
  <c r="Q101" i="1"/>
  <c r="Q97" i="1"/>
  <c r="Q93" i="1"/>
  <c r="Q89" i="1"/>
  <c r="Q98" i="1"/>
  <c r="Q90" i="1"/>
  <c r="G82" i="1"/>
  <c r="G78" i="1"/>
  <c r="G74" i="1"/>
  <c r="G70" i="1"/>
  <c r="G66" i="1"/>
  <c r="G62" i="1"/>
  <c r="Q82" i="1"/>
  <c r="Q78" i="1"/>
  <c r="Q74" i="1"/>
  <c r="Q70" i="1"/>
  <c r="Q66" i="1"/>
  <c r="Q62" i="1"/>
  <c r="Q114" i="1"/>
  <c r="Q110" i="1"/>
  <c r="Q102" i="1"/>
  <c r="Q94" i="1"/>
  <c r="Q103" i="1"/>
  <c r="Q99" i="1"/>
  <c r="Q95" i="1"/>
  <c r="Q91" i="1"/>
  <c r="E10" i="1"/>
  <c r="N10" i="1" s="1"/>
  <c r="E11" i="1"/>
  <c r="N11" i="1" s="1"/>
  <c r="E12" i="1"/>
  <c r="N12" i="1" s="1"/>
  <c r="E13" i="1"/>
  <c r="N13" i="1" s="1"/>
  <c r="E14" i="1"/>
  <c r="N14" i="1" s="1"/>
  <c r="E15" i="1"/>
  <c r="N15" i="1" s="1"/>
  <c r="E16" i="1"/>
  <c r="N16" i="1" s="1"/>
  <c r="E17" i="1"/>
  <c r="N17" i="1" s="1"/>
  <c r="E18" i="1"/>
  <c r="N18" i="1" s="1"/>
  <c r="E19" i="1"/>
  <c r="N19" i="1" s="1"/>
  <c r="E20" i="1"/>
  <c r="N20" i="1" s="1"/>
  <c r="E21" i="1"/>
  <c r="N21" i="1" s="1"/>
  <c r="E22" i="1"/>
  <c r="N22" i="1" s="1"/>
  <c r="E23" i="1"/>
  <c r="N23" i="1" s="1"/>
  <c r="E24" i="1"/>
  <c r="N24" i="1" s="1"/>
  <c r="E25" i="1"/>
  <c r="N25" i="1" s="1"/>
  <c r="E26" i="1"/>
  <c r="N26" i="1" s="1"/>
  <c r="E27" i="1"/>
  <c r="N27" i="1" s="1"/>
  <c r="E28" i="1"/>
  <c r="N28" i="1" s="1"/>
  <c r="E29" i="1"/>
  <c r="N29" i="1" s="1"/>
  <c r="E30" i="1"/>
  <c r="N30" i="1" s="1"/>
  <c r="E31" i="1"/>
  <c r="N31" i="1" s="1"/>
  <c r="E32" i="1"/>
  <c r="N32" i="1" s="1"/>
  <c r="E33" i="1"/>
  <c r="N33" i="1" s="1"/>
  <c r="E34" i="1"/>
  <c r="N34" i="1" s="1"/>
  <c r="E35" i="1"/>
  <c r="N35" i="1" s="1"/>
  <c r="E36" i="1"/>
  <c r="N36" i="1" s="1"/>
  <c r="E37" i="1"/>
  <c r="N37" i="1" s="1"/>
  <c r="E38" i="1"/>
  <c r="N38" i="1" s="1"/>
  <c r="E39" i="1"/>
  <c r="N39" i="1" s="1"/>
  <c r="E40" i="1"/>
  <c r="N40" i="1" s="1"/>
  <c r="E41" i="1"/>
  <c r="N41" i="1" s="1"/>
  <c r="E42" i="1"/>
  <c r="N42" i="1" s="1"/>
  <c r="E43" i="1"/>
  <c r="N43" i="1" s="1"/>
  <c r="E44" i="1"/>
  <c r="N44" i="1" s="1"/>
  <c r="E45" i="1"/>
  <c r="N45" i="1" s="1"/>
  <c r="E46" i="1"/>
  <c r="N46" i="1" s="1"/>
  <c r="E47" i="1"/>
  <c r="N47" i="1" s="1"/>
  <c r="E48" i="1"/>
  <c r="N48" i="1" s="1"/>
  <c r="E49" i="1"/>
  <c r="N49" i="1" s="1"/>
  <c r="E50" i="1"/>
  <c r="N50" i="1" s="1"/>
  <c r="E51" i="1"/>
  <c r="N51" i="1" s="1"/>
  <c r="E52" i="1"/>
  <c r="N52" i="1" s="1"/>
  <c r="E53" i="1"/>
  <c r="N53" i="1" s="1"/>
  <c r="E54" i="1"/>
  <c r="N54" i="1" s="1"/>
  <c r="E55" i="1"/>
  <c r="N55" i="1" s="1"/>
  <c r="E56" i="1"/>
  <c r="N56" i="1" s="1"/>
  <c r="C10" i="1"/>
  <c r="F10" i="1"/>
  <c r="G10" i="1" s="1"/>
  <c r="I10" i="1"/>
  <c r="M10" i="1"/>
  <c r="C11" i="1"/>
  <c r="F11" i="1"/>
  <c r="I11" i="1"/>
  <c r="M11" i="1"/>
  <c r="C12" i="1"/>
  <c r="F12" i="1"/>
  <c r="P12" i="1" s="1"/>
  <c r="Q12" i="1" s="1"/>
  <c r="I12" i="1"/>
  <c r="M12" i="1"/>
  <c r="C13" i="1"/>
  <c r="F13" i="1"/>
  <c r="I13" i="1"/>
  <c r="M13" i="1"/>
  <c r="C14" i="1"/>
  <c r="F14" i="1"/>
  <c r="I14" i="1"/>
  <c r="M14" i="1"/>
  <c r="C15" i="1"/>
  <c r="F15" i="1"/>
  <c r="P15" i="1" s="1"/>
  <c r="Q15" i="1" s="1"/>
  <c r="I15" i="1"/>
  <c r="M15" i="1"/>
  <c r="C16" i="1"/>
  <c r="F16" i="1"/>
  <c r="I16" i="1"/>
  <c r="M16" i="1"/>
  <c r="C17" i="1"/>
  <c r="F17" i="1"/>
  <c r="P17" i="1" s="1"/>
  <c r="Q17" i="1" s="1"/>
  <c r="I17" i="1"/>
  <c r="M17" i="1"/>
  <c r="C18" i="1"/>
  <c r="F18" i="1"/>
  <c r="I18" i="1"/>
  <c r="M18" i="1"/>
  <c r="C19" i="1"/>
  <c r="F19" i="1"/>
  <c r="I19" i="1"/>
  <c r="M19" i="1"/>
  <c r="C20" i="1"/>
  <c r="F20" i="1"/>
  <c r="P20" i="1" s="1"/>
  <c r="Q20" i="1" s="1"/>
  <c r="I20" i="1"/>
  <c r="M20" i="1"/>
  <c r="C21" i="1"/>
  <c r="F21" i="1"/>
  <c r="I21" i="1"/>
  <c r="M21" i="1"/>
  <c r="C22" i="1"/>
  <c r="F22" i="1"/>
  <c r="I22" i="1"/>
  <c r="M22" i="1"/>
  <c r="C23" i="1"/>
  <c r="F23" i="1"/>
  <c r="P23" i="1" s="1"/>
  <c r="Q23" i="1" s="1"/>
  <c r="I23" i="1"/>
  <c r="M23" i="1"/>
  <c r="C24" i="1"/>
  <c r="F24" i="1"/>
  <c r="P24" i="1" s="1"/>
  <c r="Q24" i="1" s="1"/>
  <c r="I24" i="1"/>
  <c r="M24" i="1"/>
  <c r="C25" i="1"/>
  <c r="F25" i="1"/>
  <c r="P25" i="1" s="1"/>
  <c r="Q25" i="1" s="1"/>
  <c r="I25" i="1"/>
  <c r="M25" i="1"/>
  <c r="C26" i="1"/>
  <c r="F26" i="1"/>
  <c r="P26" i="1" s="1"/>
  <c r="Q26" i="1" s="1"/>
  <c r="I26" i="1"/>
  <c r="M26" i="1"/>
  <c r="C27" i="1"/>
  <c r="F27" i="1"/>
  <c r="I27" i="1"/>
  <c r="M27" i="1"/>
  <c r="C28" i="1"/>
  <c r="F28" i="1"/>
  <c r="P28" i="1" s="1"/>
  <c r="Q28" i="1" s="1"/>
  <c r="I28" i="1"/>
  <c r="M28" i="1"/>
  <c r="C29" i="1"/>
  <c r="F29" i="1"/>
  <c r="P29" i="1" s="1"/>
  <c r="Q29" i="1" s="1"/>
  <c r="I29" i="1"/>
  <c r="M29" i="1"/>
  <c r="C30" i="1"/>
  <c r="F30" i="1"/>
  <c r="I30" i="1"/>
  <c r="M30" i="1"/>
  <c r="C31" i="1"/>
  <c r="F31" i="1"/>
  <c r="P31" i="1" s="1"/>
  <c r="Q31" i="1" s="1"/>
  <c r="I31" i="1"/>
  <c r="M31" i="1"/>
  <c r="C32" i="1"/>
  <c r="F32" i="1"/>
  <c r="I32" i="1"/>
  <c r="M32" i="1"/>
  <c r="C33" i="1"/>
  <c r="F33" i="1"/>
  <c r="P33" i="1" s="1"/>
  <c r="Q33" i="1" s="1"/>
  <c r="I33" i="1"/>
  <c r="M33" i="1"/>
  <c r="C34" i="1"/>
  <c r="F34" i="1"/>
  <c r="I34" i="1"/>
  <c r="M34" i="1"/>
  <c r="C35" i="1"/>
  <c r="F35" i="1"/>
  <c r="I35" i="1"/>
  <c r="M35" i="1"/>
  <c r="C36" i="1"/>
  <c r="F36" i="1"/>
  <c r="P36" i="1" s="1"/>
  <c r="Q36" i="1" s="1"/>
  <c r="I36" i="1"/>
  <c r="M36" i="1"/>
  <c r="C37" i="1"/>
  <c r="F37" i="1"/>
  <c r="P37" i="1" s="1"/>
  <c r="Q37" i="1" s="1"/>
  <c r="I37" i="1"/>
  <c r="M37" i="1"/>
  <c r="C38" i="1"/>
  <c r="F38" i="1"/>
  <c r="I38" i="1"/>
  <c r="M38" i="1"/>
  <c r="C39" i="1"/>
  <c r="F39" i="1"/>
  <c r="P39" i="1" s="1"/>
  <c r="Q39" i="1" s="1"/>
  <c r="I39" i="1"/>
  <c r="M39" i="1"/>
  <c r="C40" i="1"/>
  <c r="F40" i="1"/>
  <c r="I40" i="1"/>
  <c r="M40" i="1"/>
  <c r="C41" i="1"/>
  <c r="F41" i="1"/>
  <c r="P41" i="1" s="1"/>
  <c r="Q41" i="1" s="1"/>
  <c r="I41" i="1"/>
  <c r="M41" i="1"/>
  <c r="C42" i="1"/>
  <c r="F42" i="1"/>
  <c r="I42" i="1"/>
  <c r="M42" i="1"/>
  <c r="C43" i="1"/>
  <c r="F43" i="1"/>
  <c r="I43" i="1"/>
  <c r="M43" i="1"/>
  <c r="C44" i="1"/>
  <c r="F44" i="1"/>
  <c r="P44" i="1" s="1"/>
  <c r="Q44" i="1" s="1"/>
  <c r="I44" i="1"/>
  <c r="M44" i="1"/>
  <c r="C45" i="1"/>
  <c r="F45" i="1"/>
  <c r="I45" i="1"/>
  <c r="M45" i="1"/>
  <c r="C46" i="1"/>
  <c r="F46" i="1"/>
  <c r="I46" i="1"/>
  <c r="M46" i="1"/>
  <c r="C47" i="1"/>
  <c r="F47" i="1"/>
  <c r="P47" i="1" s="1"/>
  <c r="Q47" i="1" s="1"/>
  <c r="I47" i="1"/>
  <c r="M47" i="1"/>
  <c r="C48" i="1"/>
  <c r="F48" i="1"/>
  <c r="I48" i="1"/>
  <c r="M48" i="1"/>
  <c r="C49" i="1"/>
  <c r="F49" i="1"/>
  <c r="P49" i="1" s="1"/>
  <c r="Q49" i="1" s="1"/>
  <c r="I49" i="1"/>
  <c r="M49" i="1"/>
  <c r="C50" i="1"/>
  <c r="F50" i="1"/>
  <c r="I50" i="1"/>
  <c r="M50" i="1"/>
  <c r="C51" i="1"/>
  <c r="F51" i="1"/>
  <c r="I51" i="1"/>
  <c r="M51" i="1"/>
  <c r="C52" i="1"/>
  <c r="F52" i="1"/>
  <c r="P52" i="1" s="1"/>
  <c r="Q52" i="1" s="1"/>
  <c r="I52" i="1"/>
  <c r="M52" i="1"/>
  <c r="C53" i="1"/>
  <c r="F53" i="1"/>
  <c r="I53" i="1"/>
  <c r="M53" i="1"/>
  <c r="C54" i="1"/>
  <c r="F54" i="1"/>
  <c r="I54" i="1"/>
  <c r="M54" i="1"/>
  <c r="C55" i="1"/>
  <c r="F55" i="1"/>
  <c r="P55" i="1" s="1"/>
  <c r="Q55" i="1" s="1"/>
  <c r="I55" i="1"/>
  <c r="M55" i="1"/>
  <c r="C56" i="1"/>
  <c r="F56" i="1"/>
  <c r="I56" i="1"/>
  <c r="M56" i="1"/>
  <c r="G104" i="1" l="1"/>
  <c r="G137" i="1" s="1"/>
  <c r="G86" i="1"/>
  <c r="G117" i="1"/>
  <c r="Q86" i="1"/>
  <c r="G16" i="1"/>
  <c r="G22" i="1"/>
  <c r="G40" i="1"/>
  <c r="G32" i="1"/>
  <c r="G11" i="1"/>
  <c r="G50" i="1"/>
  <c r="G42" i="1"/>
  <c r="G34" i="1"/>
  <c r="G18" i="1"/>
  <c r="G14" i="1"/>
  <c r="G20" i="1"/>
  <c r="G21" i="1"/>
  <c r="G13" i="1"/>
  <c r="G48" i="1"/>
  <c r="G45" i="1"/>
  <c r="P32" i="1"/>
  <c r="Q32" i="1" s="1"/>
  <c r="P16" i="1"/>
  <c r="Q16" i="1" s="1"/>
  <c r="P18" i="1"/>
  <c r="Q18" i="1" s="1"/>
  <c r="G56" i="1"/>
  <c r="G53" i="1"/>
  <c r="G29" i="1"/>
  <c r="P34" i="1"/>
  <c r="Q34" i="1" s="1"/>
  <c r="G27" i="1"/>
  <c r="P53" i="1"/>
  <c r="Q53" i="1" s="1"/>
  <c r="P50" i="1"/>
  <c r="Q50" i="1" s="1"/>
  <c r="P45" i="1"/>
  <c r="Q45" i="1" s="1"/>
  <c r="P42" i="1"/>
  <c r="Q42" i="1" s="1"/>
  <c r="G26" i="1"/>
  <c r="G24" i="1"/>
  <c r="G19" i="1"/>
  <c r="P13" i="1"/>
  <c r="Q13" i="1" s="1"/>
  <c r="P10" i="1"/>
  <c r="Q10" i="1" s="1"/>
  <c r="G52" i="1"/>
  <c r="G44" i="1"/>
  <c r="G36" i="1"/>
  <c r="G28" i="1"/>
  <c r="G12" i="1"/>
  <c r="G51" i="1"/>
  <c r="P51" i="1"/>
  <c r="Q51" i="1" s="1"/>
  <c r="G38" i="1"/>
  <c r="P38" i="1"/>
  <c r="Q38" i="1" s="1"/>
  <c r="G41" i="1"/>
  <c r="G37" i="1"/>
  <c r="G54" i="1"/>
  <c r="P54" i="1"/>
  <c r="Q54" i="1" s="1"/>
  <c r="P48" i="1"/>
  <c r="Q48" i="1" s="1"/>
  <c r="G35" i="1"/>
  <c r="P35" i="1"/>
  <c r="Q35" i="1" s="1"/>
  <c r="P21" i="1"/>
  <c r="Q21" i="1" s="1"/>
  <c r="G49" i="1"/>
  <c r="G33" i="1"/>
  <c r="G17" i="1"/>
  <c r="G25" i="1"/>
  <c r="P56" i="1"/>
  <c r="Q56" i="1" s="1"/>
  <c r="G43" i="1"/>
  <c r="P43" i="1"/>
  <c r="Q43" i="1" s="1"/>
  <c r="G30" i="1"/>
  <c r="P30" i="1"/>
  <c r="Q30" i="1" s="1"/>
  <c r="G46" i="1"/>
  <c r="P46" i="1"/>
  <c r="Q46" i="1" s="1"/>
  <c r="P40" i="1"/>
  <c r="Q40" i="1" s="1"/>
  <c r="P27" i="1"/>
  <c r="Q27" i="1" s="1"/>
  <c r="P22" i="1"/>
  <c r="Q22" i="1" s="1"/>
  <c r="P19" i="1"/>
  <c r="Q19" i="1" s="1"/>
  <c r="P14" i="1"/>
  <c r="Q14" i="1" s="1"/>
  <c r="P11" i="1"/>
  <c r="Q11" i="1" s="1"/>
  <c r="G55" i="1"/>
  <c r="G47" i="1"/>
  <c r="G39" i="1"/>
  <c r="G31" i="1"/>
  <c r="G23" i="1"/>
  <c r="G15" i="1"/>
  <c r="G57" i="1" l="1"/>
  <c r="Q57" i="1"/>
  <c r="P135" i="1"/>
  <c r="Q135" i="1" s="1"/>
  <c r="Q136" i="1" s="1"/>
  <c r="N135" i="1"/>
  <c r="M135" i="1"/>
  <c r="I135" i="1"/>
  <c r="G135" i="1"/>
  <c r="G136" i="1" s="1"/>
  <c r="Q119" i="1" l="1"/>
  <c r="Q133" i="1" s="1"/>
  <c r="Q106" i="1"/>
  <c r="Q117" i="1" s="1"/>
  <c r="N106" i="1"/>
  <c r="M106" i="1"/>
  <c r="Q88" i="1"/>
  <c r="Q104" i="1" s="1"/>
  <c r="M88" i="1"/>
  <c r="I88" i="1"/>
  <c r="Q137" i="1" l="1"/>
  <c r="G138" i="1" l="1"/>
  <c r="G139" i="1" s="1"/>
  <c r="Q138" i="1"/>
  <c r="Q139" i="1" s="1"/>
</calcChain>
</file>

<file path=xl/sharedStrings.xml><?xml version="1.0" encoding="utf-8"?>
<sst xmlns="http://schemas.openxmlformats.org/spreadsheetml/2006/main" count="169" uniqueCount="41">
  <si>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</si>
  <si>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</si>
  <si>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</si>
  <si>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</si>
  <si>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</si>
  <si>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</si>
  <si>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</si>
  <si>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</si>
  <si>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</si>
  <si>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</si>
  <si>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</si>
  <si>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</si>
  <si>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</si>
  <si>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</si>
  <si>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</si>
  <si>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</si>
  <si>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</si>
  <si>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</si>
  <si>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</si>
  <si>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</si>
  <si>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</si>
  <si>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</si>
  <si>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</si>
  <si>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</t>
  </si>
  <si>
    <t>Итого по филиалу ПЭС</t>
  </si>
  <si>
    <t>Итого по филиалу ЮЯЭС</t>
  </si>
  <si>
    <t>1.1. филиал АО "ДРСК" "Амурские электрические сети"</t>
  </si>
  <si>
    <t>1.2. филиал АО "ДРСК" "Приморские электрические сети"</t>
  </si>
  <si>
    <t>1.3. филиал АО "ДРСК" "Хабаровские электрические сети" СП  "Центральные электрические сети"</t>
  </si>
  <si>
    <t>Итого по филиалу ХЭС СП ЦЭС</t>
  </si>
  <si>
    <t>1.4. филиал АО "ДРСК" "Хабаровские электрические сети" СП  "Северные электрические сети"</t>
  </si>
  <si>
    <t>Итого по филиалу ХЭС СП СЭС</t>
  </si>
  <si>
    <t>1.5. филиал АО "ДРСК" "Электрические сети ЕАО"</t>
  </si>
  <si>
    <t>Итого по филиалу ЭС ЕАО</t>
  </si>
  <si>
    <t>1.6. филиал АО "ДРСК" "Южно-Якутские электрические сети"</t>
  </si>
  <si>
    <t>Релейная аппаратура</t>
  </si>
  <si>
    <t>шт.</t>
  </si>
  <si>
    <t>Реле напряжения обратное РНФ-1М 100В</t>
  </si>
  <si>
    <t>Преобразователь ППБР-2 220В п/п</t>
  </si>
  <si>
    <t>Реле газовое РГТ-80-201 согласно Приложения №1.2</t>
  </si>
  <si>
    <t xml:space="preserve">Реле газовое Бухгольца тип BF 50/10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</si>
</sst>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center" wrapText="1"/>
    </xf>
    <xf numFmtId="4" fontId="9" fillId="5" borderId="10" xfId="0" applyNumberFormat="1" applyFont="1" applyFill="1" applyBorder="1" applyAlignment="1" applyProtection="1">
      <alignment horizontal="center" vertical="top" wrapText="1"/>
    </xf>
    <xf numFmtId="3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2" fillId="0" borderId="1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69;&#1057;/1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9;&#1057;/22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1;&#1069;&#1057;%20&#1062;&#1069;&#1057;/33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1;&#1069;&#1057;%20&#1057;&#1055;%20&#1057;&#1069;&#1057;/44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57;%20&#1045;&#1040;&#1054;/5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7">
          <cell r="D7" t="str">
            <v>Блок конденсаторов БК-302</v>
          </cell>
          <cell r="U7">
            <v>4</v>
          </cell>
          <cell r="Y7">
            <v>2534.5300000000002</v>
          </cell>
        </row>
        <row r="8">
          <cell r="D8" t="str">
            <v>Блок конденсаторов БК-403</v>
          </cell>
          <cell r="U8">
            <v>2</v>
          </cell>
          <cell r="Y8">
            <v>6471.01</v>
          </cell>
        </row>
        <row r="9">
          <cell r="D9" t="str">
            <v>Блок напряжения БПН-1002</v>
          </cell>
          <cell r="U9">
            <v>1</v>
          </cell>
          <cell r="Y9">
            <v>28087.49</v>
          </cell>
        </row>
        <row r="10">
          <cell r="D10" t="str">
            <v>Блок питания БПЗ-401</v>
          </cell>
          <cell r="U10">
            <v>1</v>
          </cell>
          <cell r="Y10">
            <v>14875.77</v>
          </cell>
        </row>
        <row r="11">
          <cell r="D11" t="str">
            <v>Блок питания БПТ-1002</v>
          </cell>
          <cell r="U11">
            <v>2</v>
          </cell>
          <cell r="Y11">
            <v>27058.76</v>
          </cell>
        </row>
        <row r="12">
          <cell r="D12" t="str">
            <v>Блоки испытательные БИ-6</v>
          </cell>
          <cell r="U12">
            <v>4</v>
          </cell>
          <cell r="Y12">
            <v>1535.72</v>
          </cell>
        </row>
        <row r="13">
          <cell r="D13" t="str">
            <v>Контактная накладка НКР-3</v>
          </cell>
          <cell r="U13">
            <v>1</v>
          </cell>
          <cell r="Y13">
            <v>657.67</v>
          </cell>
        </row>
        <row r="14">
          <cell r="D14" t="str">
            <v>Реле времени РВ-112 з/п</v>
          </cell>
          <cell r="U14">
            <v>2</v>
          </cell>
          <cell r="Y14">
            <v>9187.56</v>
          </cell>
        </row>
        <row r="15">
          <cell r="D15" t="str">
            <v>Реле времени РВ-124 п/п</v>
          </cell>
          <cell r="U15">
            <v>1</v>
          </cell>
          <cell r="Y15">
            <v>4021.03</v>
          </cell>
        </row>
        <row r="16">
          <cell r="D16" t="str">
            <v>Реле времени РВ-238 п/п</v>
          </cell>
          <cell r="U16">
            <v>1</v>
          </cell>
          <cell r="Y16">
            <v>9740.76</v>
          </cell>
        </row>
        <row r="17">
          <cell r="D17" t="str">
            <v>Реле времени РСВ 13-18-1 УХЛ4 п/п</v>
          </cell>
          <cell r="U17">
            <v>2</v>
          </cell>
          <cell r="Y17">
            <v>8183.93</v>
          </cell>
        </row>
        <row r="18">
          <cell r="D18" t="str">
            <v>Реле времени серийное РСВ-13-18-УХЛ4 п/п</v>
          </cell>
          <cell r="U18">
            <v>1</v>
          </cell>
          <cell r="Y18">
            <v>8047.08</v>
          </cell>
        </row>
        <row r="19">
          <cell r="D19" t="str">
            <v>Реле газовое Бухгольца тип BF 50/10 РГВ-250-76</v>
          </cell>
          <cell r="U19">
            <v>6</v>
          </cell>
          <cell r="Y19">
            <v>46879.49</v>
          </cell>
        </row>
        <row r="20">
          <cell r="D20" t="str">
            <v>Реле контроля трехфазного напряжения ЕЛ-12Е, 220В</v>
          </cell>
          <cell r="U20">
            <v>4</v>
          </cell>
          <cell r="Y20">
            <v>1246.51</v>
          </cell>
        </row>
        <row r="21">
          <cell r="D21" t="str">
            <v>Реле максимального и минимального напряжения РН-54/160 п/п</v>
          </cell>
          <cell r="U21">
            <v>1</v>
          </cell>
          <cell r="Y21">
            <v>1126.0899999999999</v>
          </cell>
        </row>
        <row r="22">
          <cell r="D22" t="str">
            <v>Реле максимального тока РСТ-42ВДУ-10/0,6-3-0/0/1з1р-5-УХЛ4</v>
          </cell>
          <cell r="U22">
            <v>1</v>
          </cell>
          <cell r="Y22">
            <v>15948.98</v>
          </cell>
        </row>
        <row r="23">
          <cell r="D23" t="str">
            <v>Реле максимального тока РСТ-42ВО-10/0,3-2-5/5/1-5-УХЛ4</v>
          </cell>
          <cell r="U23">
            <v>1</v>
          </cell>
          <cell r="Y23">
            <v>9586.6299999999992</v>
          </cell>
        </row>
        <row r="24">
          <cell r="D24" t="str">
            <v>Реле максимального тока РТ-40/10 п/п</v>
          </cell>
          <cell r="U24">
            <v>4</v>
          </cell>
          <cell r="Y24">
            <v>1870.73</v>
          </cell>
        </row>
        <row r="25">
          <cell r="D25" t="str">
            <v>Реле напряжения РН 54/160 п/п</v>
          </cell>
          <cell r="U25">
            <v>2</v>
          </cell>
          <cell r="Y25">
            <v>1746.86</v>
          </cell>
        </row>
        <row r="26">
          <cell r="D26" t="str">
            <v>Реле напряжения РН-53/60Д з/п</v>
          </cell>
          <cell r="U26">
            <v>1</v>
          </cell>
          <cell r="Y26">
            <v>1654.21</v>
          </cell>
        </row>
        <row r="27">
          <cell r="D27" t="str">
            <v>Реле напряжения РН-53/60Д п/п</v>
          </cell>
          <cell r="U27">
            <v>19</v>
          </cell>
          <cell r="Y27">
            <v>1593.36</v>
          </cell>
        </row>
        <row r="28">
          <cell r="D28" t="str">
            <v>Реле повторного включения РПВ-01-0,5А- 220В п/п</v>
          </cell>
          <cell r="U28">
            <v>2</v>
          </cell>
          <cell r="Y28">
            <v>8072.4</v>
          </cell>
        </row>
        <row r="29">
          <cell r="D29" t="str">
            <v>Реле промежуточное R15-1014-23-1220-КLD</v>
          </cell>
          <cell r="U29">
            <v>6</v>
          </cell>
          <cell r="Y29">
            <v>680.56</v>
          </cell>
        </row>
        <row r="30">
          <cell r="D30" t="str">
            <v>Реле промежуточное РП-11 220В з/п</v>
          </cell>
          <cell r="U30">
            <v>3</v>
          </cell>
          <cell r="Y30">
            <v>2321.17</v>
          </cell>
        </row>
        <row r="31">
          <cell r="D31" t="str">
            <v>Реле промежуточное РП-11 220В п/п</v>
          </cell>
          <cell r="U31">
            <v>3</v>
          </cell>
          <cell r="Y31">
            <v>2321.17</v>
          </cell>
        </row>
        <row r="32">
          <cell r="D32" t="str">
            <v>Реле промежуточное РП-12 220В</v>
          </cell>
          <cell r="U32">
            <v>1</v>
          </cell>
          <cell r="Y32">
            <v>2321.17</v>
          </cell>
        </row>
        <row r="33">
          <cell r="D33" t="str">
            <v>Реле промежуточное РП-21-004-УХЛ4 220В 50Гц</v>
          </cell>
          <cell r="U33">
            <v>10</v>
          </cell>
          <cell r="Y33">
            <v>1159.51</v>
          </cell>
        </row>
        <row r="34">
          <cell r="D34" t="str">
            <v>Реле промежуточное РП-23 220В з/п</v>
          </cell>
          <cell r="U34">
            <v>8</v>
          </cell>
          <cell r="Y34">
            <v>1182.4000000000001</v>
          </cell>
        </row>
        <row r="35">
          <cell r="D35" t="str">
            <v>Реле промежуточное РП-25 220В 50Гц  п/п</v>
          </cell>
          <cell r="U35">
            <v>7</v>
          </cell>
          <cell r="Y35">
            <v>1182.4000000000001</v>
          </cell>
        </row>
        <row r="36">
          <cell r="D36" t="str">
            <v>Реле промежуточное РЭП 36-11 (220В), п/п</v>
          </cell>
          <cell r="U36">
            <v>2</v>
          </cell>
          <cell r="Y36">
            <v>1649.73</v>
          </cell>
        </row>
        <row r="37">
          <cell r="D37" t="str">
            <v>Реле струйное URF-25/10</v>
          </cell>
          <cell r="U37">
            <v>5</v>
          </cell>
          <cell r="Y37">
            <v>47119.62</v>
          </cell>
        </row>
        <row r="38">
          <cell r="D38" t="str">
            <v>Реле тока РТ-40/100 з/п</v>
          </cell>
          <cell r="U38">
            <v>4</v>
          </cell>
          <cell r="Y38">
            <v>1771.5</v>
          </cell>
        </row>
        <row r="39">
          <cell r="D39" t="str">
            <v>Реле тока РТ-40/50 п/п</v>
          </cell>
          <cell r="U39">
            <v>4</v>
          </cell>
          <cell r="Y39">
            <v>1771.5</v>
          </cell>
        </row>
        <row r="40">
          <cell r="D40" t="str">
            <v>Реле тока РТ-85/1 п/п</v>
          </cell>
          <cell r="U40">
            <v>2</v>
          </cell>
          <cell r="Y40">
            <v>5388.38</v>
          </cell>
        </row>
        <row r="41">
          <cell r="D41" t="str">
            <v>Реле указательное РУ-21 УХЛ4 перемен. 0,16 А заднее присоед.</v>
          </cell>
          <cell r="U41">
            <v>1</v>
          </cell>
          <cell r="Y41">
            <v>1010.68</v>
          </cell>
        </row>
        <row r="42">
          <cell r="D42" t="str">
            <v>Реле указательное РУ-21 УХЛ4 перемен. 0,16 А п/п</v>
          </cell>
          <cell r="U42">
            <v>30</v>
          </cell>
          <cell r="Y42">
            <v>687.42</v>
          </cell>
        </row>
        <row r="43">
          <cell r="D43" t="str">
            <v>Реле указательное РУ-21 УХЛ4 пост. 0,016 А переднее присоед.</v>
          </cell>
          <cell r="U43">
            <v>18</v>
          </cell>
          <cell r="Y43">
            <v>1044.46</v>
          </cell>
        </row>
        <row r="44">
          <cell r="D44" t="str">
            <v>Реле указательное РУ-21 УХЛ4 пост. 0,16 А переднее присоед.</v>
          </cell>
          <cell r="U44">
            <v>6</v>
          </cell>
          <cell r="Y44">
            <v>1044.46</v>
          </cell>
        </row>
        <row r="45">
          <cell r="D45" t="str">
            <v>Реле указательное РУ-21 УХЛ4 пост. 220 В заднее присоед.</v>
          </cell>
          <cell r="U45">
            <v>14</v>
          </cell>
          <cell r="Y45">
            <v>1044.46</v>
          </cell>
        </row>
        <row r="46">
          <cell r="D46" t="str">
            <v>Реле указательное РУ-21/0,05-220В</v>
          </cell>
          <cell r="U46">
            <v>2</v>
          </cell>
          <cell r="Y46">
            <v>576.92999999999995</v>
          </cell>
        </row>
        <row r="47">
          <cell r="D47" t="str">
            <v>Реле указательное РУ-21-1/0,5-220В</v>
          </cell>
          <cell r="U47">
            <v>6</v>
          </cell>
          <cell r="Y47">
            <v>885.08</v>
          </cell>
        </row>
        <row r="48">
          <cell r="D48" t="str">
            <v>Реле указательное РЭПУ-12М-111-1 0,05А переднего присоединения</v>
          </cell>
          <cell r="U48">
            <v>2</v>
          </cell>
          <cell r="Y48">
            <v>887.75</v>
          </cell>
        </row>
        <row r="49">
          <cell r="D49" t="str">
            <v>Реле указательное РЭУ11-0,25 А</v>
          </cell>
          <cell r="U49">
            <v>2</v>
          </cell>
          <cell r="Y49">
            <v>1407.63</v>
          </cell>
        </row>
        <row r="50">
          <cell r="D50" t="str">
            <v>Реле указательное РЭУ-11-21-1 0,1А п/п</v>
          </cell>
          <cell r="U50">
            <v>2</v>
          </cell>
          <cell r="Y50">
            <v>1199.67</v>
          </cell>
        </row>
        <row r="51">
          <cell r="D51" t="str">
            <v>Реле указательное РЭУ-11-21-1 220В п/п</v>
          </cell>
          <cell r="U51">
            <v>2</v>
          </cell>
          <cell r="Y51">
            <v>1407.63</v>
          </cell>
        </row>
        <row r="52">
          <cell r="D52" t="str">
            <v>Реле цифровое температурное ТР-100</v>
          </cell>
          <cell r="U52">
            <v>2</v>
          </cell>
          <cell r="Y52">
            <v>5138.0600000000004</v>
          </cell>
        </row>
        <row r="53">
          <cell r="D53" t="str">
            <v>Реле электромагнитное промежуточно-указательное РЭПУ 12М-101-1(0,16А,50Гц)</v>
          </cell>
          <cell r="U53">
            <v>8</v>
          </cell>
          <cell r="Y53">
            <v>815.02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">
          <cell r="D7" t="str">
            <v>Блок питания БПМТ-3</v>
          </cell>
          <cell r="Y7">
            <v>17236.37</v>
          </cell>
        </row>
        <row r="8">
          <cell r="D8" t="str">
            <v>Блок питания БПНТ 2 УХЛ 3.1</v>
          </cell>
          <cell r="Y8">
            <v>11633.33</v>
          </cell>
        </row>
        <row r="9">
          <cell r="D9" t="str">
            <v>Блок питания УКП-КМ-380</v>
          </cell>
          <cell r="Y9">
            <v>141093.32999999999</v>
          </cell>
        </row>
        <row r="10">
          <cell r="D10" t="str">
            <v>Реле времени РВ-238 з/п</v>
          </cell>
          <cell r="Y10">
            <v>9740.76</v>
          </cell>
        </row>
        <row r="11">
          <cell r="D11" t="str">
            <v>Реле времени РВ-238 п/п</v>
          </cell>
          <cell r="Y11">
            <v>9740.76</v>
          </cell>
        </row>
        <row r="12">
          <cell r="D12" t="str">
            <v>Реле времени серийное РСВ-13</v>
          </cell>
          <cell r="Y12">
            <v>8183.93</v>
          </cell>
        </row>
        <row r="13">
          <cell r="D13" t="str">
            <v>Реле времени статическое РСВ 13-18 УХЛ4 Iн 5А</v>
          </cell>
          <cell r="Y13">
            <v>7375.25</v>
          </cell>
        </row>
        <row r="14">
          <cell r="D14" t="str">
            <v>Реле импульсной сигнализации РИС-Э2М</v>
          </cell>
          <cell r="Y14">
            <v>5630.49</v>
          </cell>
        </row>
        <row r="15">
          <cell r="D15" t="str">
            <v>Реле максимального тока РС80М2М-14i</v>
          </cell>
          <cell r="Y15">
            <v>29097.88</v>
          </cell>
        </row>
        <row r="16">
          <cell r="D16" t="str">
            <v>Реле промежуточное РП-23 220В з/п</v>
          </cell>
          <cell r="Y16">
            <v>1182.4000000000001</v>
          </cell>
        </row>
        <row r="17">
          <cell r="D17" t="str">
            <v>Реле промежуточное РП-23 220В п/п</v>
          </cell>
          <cell r="Y17">
            <v>1182.4000000000001</v>
          </cell>
        </row>
        <row r="18">
          <cell r="D18" t="str">
            <v>Реле промежуточное РП-25 220В 50Гц  п/п</v>
          </cell>
          <cell r="Y18">
            <v>1182.4000000000001</v>
          </cell>
        </row>
        <row r="19">
          <cell r="D19" t="str">
            <v>Реле промежуточное РП-25-3 220В</v>
          </cell>
          <cell r="Y19">
            <v>960.96</v>
          </cell>
        </row>
        <row r="20">
          <cell r="D20" t="str">
            <v>Реле промежуточное РП-341 п/п</v>
          </cell>
          <cell r="Y20">
            <v>2828.55</v>
          </cell>
        </row>
        <row r="21">
          <cell r="D21" t="str">
            <v>Реле промежуточное РП-361</v>
          </cell>
          <cell r="Y21">
            <v>3027.79</v>
          </cell>
        </row>
        <row r="22">
          <cell r="D22" t="str">
            <v>Реле РТМ 1 для привода ПП 67К (в сборе)</v>
          </cell>
          <cell r="Y22">
            <v>3096.78</v>
          </cell>
        </row>
        <row r="23">
          <cell r="D23" t="str">
            <v>Реле сумеречное АС-122</v>
          </cell>
          <cell r="Y23">
            <v>5632.3</v>
          </cell>
        </row>
        <row r="24">
          <cell r="D24" t="str">
            <v>Реле тока РТ-40/10 з/п</v>
          </cell>
          <cell r="Y24">
            <v>1870.73</v>
          </cell>
        </row>
        <row r="25">
          <cell r="D25" t="str">
            <v>Реле тока РТ-40/20 з/п</v>
          </cell>
          <cell r="Y25">
            <v>1870.73</v>
          </cell>
        </row>
        <row r="26">
          <cell r="D26" t="str">
            <v>Реле указательное РУ-21 УХЛ4 перемен. 0,05 А заднее присоед.</v>
          </cell>
          <cell r="Y26">
            <v>828.69</v>
          </cell>
        </row>
        <row r="27">
          <cell r="D27" t="str">
            <v>Реле указательное РУ-21 УХЛ4 перемен. 0,1 А заднее присоед.</v>
          </cell>
          <cell r="Y27">
            <v>1010.68</v>
          </cell>
        </row>
        <row r="28">
          <cell r="D28" t="str">
            <v>Реле указательное РУ-21 УХЛ4 перемен. 0,16 А заднее присоед.</v>
          </cell>
          <cell r="Y28">
            <v>1010.68</v>
          </cell>
        </row>
        <row r="29">
          <cell r="D29" t="str">
            <v>Реле указательное РУ-21 УХЛ4 перемен. 0,16 А п/п</v>
          </cell>
          <cell r="Y29">
            <v>687.42</v>
          </cell>
        </row>
        <row r="30">
          <cell r="D30" t="str">
            <v>Реле указательное РУ-21 УХЛ4 перемен. 0,5 А заднее присоед.</v>
          </cell>
          <cell r="Y30">
            <v>957.05</v>
          </cell>
        </row>
        <row r="31">
          <cell r="D31" t="str">
            <v>Реле указательное РУ-21 УХЛ4 пост. 0,1 А заднее присоед.</v>
          </cell>
          <cell r="Y31">
            <v>920.18</v>
          </cell>
        </row>
        <row r="32">
          <cell r="D32" t="str">
            <v>Реле указательное РУ-21 УХЛ4 пост. 0,16 А заднее присоед.</v>
          </cell>
          <cell r="Y32">
            <v>1044.46</v>
          </cell>
        </row>
        <row r="33">
          <cell r="D33" t="str">
            <v>Реле указательное РУ-21-1/0,16-220В</v>
          </cell>
          <cell r="Y33">
            <v>885.08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">
          <cell r="D7" t="str">
            <v>Промежуточное реле РП 232 1 А, 220 В</v>
          </cell>
          <cell r="Y7">
            <v>820.69</v>
          </cell>
        </row>
        <row r="8">
          <cell r="D8" t="str">
            <v>Реле  времени РСВм-160-220-1</v>
          </cell>
          <cell r="Y8">
            <v>2829.38</v>
          </cell>
        </row>
        <row r="9">
          <cell r="D9" t="str">
            <v>Реле  диференциальной защиты ДЗТ-11/1 п/п</v>
          </cell>
          <cell r="Y9">
            <v>6756.55</v>
          </cell>
        </row>
        <row r="10">
          <cell r="D10" t="str">
            <v>Реле времени РВ-238 з/п</v>
          </cell>
        </row>
        <row r="11">
          <cell r="D11" t="str">
            <v>Реле времени РСВм-260-220-1</v>
          </cell>
          <cell r="Y11">
            <v>4966.78</v>
          </cell>
        </row>
        <row r="12">
          <cell r="D12" t="str">
            <v>Реле газовое BF-80/Q 0,65м/с (Hобщ.- 235мм, Hрем.пол.- 315мм)</v>
          </cell>
          <cell r="Y12">
            <v>54816.67</v>
          </cell>
        </row>
        <row r="13">
          <cell r="D13" t="str">
            <v>Реле напряжения РН-53/60Д п/п</v>
          </cell>
          <cell r="Y13">
            <v>1593.36</v>
          </cell>
        </row>
        <row r="14">
          <cell r="D14" t="str">
            <v>Реле повторного включения РПВ-01-0,5А- 220В п/п</v>
          </cell>
          <cell r="Y14">
            <v>8072.4</v>
          </cell>
        </row>
        <row r="15">
          <cell r="D15" t="str">
            <v>Реле промежуточное РП-11 220В п/п</v>
          </cell>
          <cell r="Y15">
            <v>2321.17</v>
          </cell>
        </row>
        <row r="16">
          <cell r="D16" t="str">
            <v>Реле промежуточное РП-256 220В  п/п</v>
          </cell>
          <cell r="Y16">
            <v>2139.58</v>
          </cell>
        </row>
        <row r="17">
          <cell r="D17" t="str">
            <v>Реле РТВ 1 для привода ПП 67К (в сборе)</v>
          </cell>
          <cell r="Y17">
            <v>14780.07</v>
          </cell>
        </row>
        <row r="18">
          <cell r="D18" t="str">
            <v>Реле тока РТС-82.1.2.0.0.Д0.А1</v>
          </cell>
          <cell r="Y18">
            <v>13713.33</v>
          </cell>
        </row>
        <row r="19">
          <cell r="D19" t="str">
            <v>Реле указательное РУ-21 220В п/п</v>
          </cell>
          <cell r="Y19">
            <v>920.18</v>
          </cell>
        </row>
        <row r="20">
          <cell r="D20" t="str">
            <v>Реле указательное РУ-21 УХЛ4 перемен. 0,5 А заднее присоед.</v>
          </cell>
          <cell r="Y20">
            <v>957.05</v>
          </cell>
        </row>
        <row r="21">
          <cell r="D21" t="str">
            <v>Реле указательное РУ-21 УХЛ4 пост. 0,5 А заднее присоед.</v>
          </cell>
          <cell r="Y21">
            <v>885.08</v>
          </cell>
        </row>
        <row r="22">
          <cell r="D22" t="str">
            <v>Реле указательное РУ-21 УХЛ4 пост. 0,5 А переднее присоед.</v>
          </cell>
          <cell r="Y22">
            <v>1044.46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">
          <cell r="Y7">
            <v>1719.74</v>
          </cell>
        </row>
        <row r="8">
          <cell r="D8" t="str">
            <v>Прерыватель питания бесконтактный ППБР-2 110В з/п</v>
          </cell>
          <cell r="Y8">
            <v>2600</v>
          </cell>
        </row>
        <row r="9">
          <cell r="D9" t="str">
            <v>Реле времени РВ-132 з/п</v>
          </cell>
          <cell r="Y9">
            <v>9187.56</v>
          </cell>
        </row>
        <row r="10">
          <cell r="D10" t="str">
            <v>Реле максимального тока с функцией АПВ РС80М2-20</v>
          </cell>
          <cell r="Y10">
            <v>20784.43</v>
          </cell>
        </row>
        <row r="11">
          <cell r="Y11">
            <v>6757.82</v>
          </cell>
        </row>
        <row r="12">
          <cell r="D12" t="str">
            <v>Реле напряжения РН-53/60Д п/п</v>
          </cell>
          <cell r="Y12">
            <v>1593.36</v>
          </cell>
        </row>
        <row r="13">
          <cell r="D13" t="str">
            <v>Реле повторного включения АПВ-2, 220В, 50 Гц</v>
          </cell>
          <cell r="Y13">
            <v>9371.01</v>
          </cell>
        </row>
        <row r="14">
          <cell r="D14" t="str">
            <v>Реле промежуточное РП-12 220В</v>
          </cell>
          <cell r="Y14">
            <v>2321.17</v>
          </cell>
        </row>
        <row r="15">
          <cell r="D15" t="str">
            <v>Реле промежуточное РП-25 220В 50Гц  п/п</v>
          </cell>
          <cell r="Y15">
            <v>1182.4000000000001</v>
          </cell>
        </row>
        <row r="16">
          <cell r="D16" t="str">
            <v>Реле промежуточное РП-256 220В  п/п</v>
          </cell>
          <cell r="Y16">
            <v>2139.58</v>
          </cell>
        </row>
        <row r="17">
          <cell r="D17" t="str">
            <v>Реле указательное РУ-21 УХЛ4 пост. 1 А заднее присоед.</v>
          </cell>
          <cell r="Y17">
            <v>885.08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">
          <cell r="D7" t="str">
            <v>Блок питания БПЗ-401</v>
          </cell>
          <cell r="U7">
            <v>1</v>
          </cell>
          <cell r="Y7">
            <v>14875.77</v>
          </cell>
        </row>
        <row r="8">
          <cell r="D8" t="str">
            <v>Реле времени РВ-128 з/п</v>
          </cell>
          <cell r="U8">
            <v>4</v>
          </cell>
          <cell r="Y8">
            <v>7826.52</v>
          </cell>
        </row>
        <row r="9">
          <cell r="D9" t="str">
            <v>Реле времени РВ-238 з/п</v>
          </cell>
          <cell r="U9">
            <v>4</v>
          </cell>
          <cell r="Y9">
            <v>9740.76</v>
          </cell>
        </row>
        <row r="10">
          <cell r="D10" t="str">
            <v>Реле времени статическое РСВ 13-18 УХЛ4 Iн 5А</v>
          </cell>
          <cell r="U10">
            <v>4</v>
          </cell>
          <cell r="Y10">
            <v>7375.25</v>
          </cell>
        </row>
        <row r="11">
          <cell r="D11" t="str">
            <v>Реле газовое BF-80/Q 0,65м/с (Hобщ.- 235мм, Hрем.пол.- 315мм)</v>
          </cell>
          <cell r="U11">
            <v>1</v>
          </cell>
          <cell r="Y11">
            <v>54816.67</v>
          </cell>
        </row>
        <row r="12">
          <cell r="U12">
            <v>1</v>
          </cell>
          <cell r="Y12">
            <v>46879.49</v>
          </cell>
        </row>
        <row r="13">
          <cell r="D13" t="str">
            <v>Реле контороля ЕЛ-13 380В 50ГЦ</v>
          </cell>
          <cell r="U13">
            <v>3</v>
          </cell>
          <cell r="Y13">
            <v>1286.44</v>
          </cell>
        </row>
        <row r="14">
          <cell r="D14" t="str">
            <v>Реле напряжения обратное РНФ-1М 100В</v>
          </cell>
          <cell r="U14">
            <v>2</v>
          </cell>
          <cell r="Y14">
            <v>6757.82</v>
          </cell>
        </row>
        <row r="15">
          <cell r="D15" t="str">
            <v>Реле напряжения РН-53/60Д п/п</v>
          </cell>
          <cell r="U15">
            <v>21</v>
          </cell>
          <cell r="Y15">
            <v>1593.36</v>
          </cell>
        </row>
        <row r="16">
          <cell r="D16" t="str">
            <v>Реле промежуточное РП-341 п/п</v>
          </cell>
          <cell r="U16">
            <v>4</v>
          </cell>
          <cell r="Y16">
            <v>2828.55</v>
          </cell>
        </row>
        <row r="17">
          <cell r="D17" t="str">
            <v>реле указательное РЭУ -11/0,16</v>
          </cell>
          <cell r="U17">
            <v>4</v>
          </cell>
          <cell r="Y17">
            <v>920.18</v>
          </cell>
        </row>
        <row r="18">
          <cell r="D18" t="str">
            <v>Реле указательное РЭУ 11-11-1-40 У3/0,05А</v>
          </cell>
          <cell r="U18">
            <v>4</v>
          </cell>
          <cell r="Y18">
            <v>1199.67</v>
          </cell>
        </row>
        <row r="19">
          <cell r="D19" t="str">
            <v>реле указательное РЭУ-11-21 0,5 А п/п постоянный ток</v>
          </cell>
          <cell r="U19">
            <v>4</v>
          </cell>
          <cell r="Y19">
            <v>1199.67</v>
          </cell>
        </row>
        <row r="20">
          <cell r="D20" t="str">
            <v>реле указательное РЭУ-11-21 1,0 А п/п постоянный ток</v>
          </cell>
          <cell r="U20">
            <v>4</v>
          </cell>
          <cell r="Y20">
            <v>917.33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4"/>
  <sheetViews>
    <sheetView tabSelected="1" zoomScale="85" zoomScaleNormal="85" workbookViewId="0">
      <selection activeCell="C130" sqref="C130"/>
    </sheetView>
  </sheetViews>
  <sheetFormatPr defaultRowHeight="15" x14ac:dyDescent="0.25"/>
  <cols>
    <col min="1" max="1" width="4.5703125" customWidth="1"/>
    <col min="2" max="2" width="9.140625" customWidth="1"/>
    <col min="3" max="3" width="69.570312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2" t="s">
        <v>16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6" t="s">
        <v>10</v>
      </c>
      <c r="C3" s="47"/>
      <c r="D3" s="47"/>
      <c r="E3" s="53"/>
      <c r="F3" s="12">
        <v>4305159.87</v>
      </c>
      <c r="G3" s="7" t="s">
        <v>2</v>
      </c>
      <c r="H3" s="1"/>
      <c r="I3" s="46" t="s">
        <v>21</v>
      </c>
      <c r="J3" s="47"/>
      <c r="K3" s="47"/>
      <c r="L3" s="47"/>
      <c r="M3" s="47"/>
      <c r="N3" s="47"/>
      <c r="O3" s="47"/>
      <c r="P3" s="47"/>
      <c r="Q3" s="4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5" t="s">
        <v>35</v>
      </c>
      <c r="C4" s="56"/>
      <c r="D4" s="56"/>
      <c r="E4" s="56"/>
      <c r="F4" s="56"/>
      <c r="G4" s="56"/>
      <c r="H4" s="1"/>
      <c r="I4" s="61" t="s">
        <v>17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7" t="s">
        <v>11</v>
      </c>
      <c r="C7" s="53"/>
      <c r="D7" s="58"/>
      <c r="E7" s="58"/>
      <c r="F7" s="59"/>
      <c r="G7" s="60"/>
      <c r="H7" s="5"/>
      <c r="I7" s="46" t="s">
        <v>20</v>
      </c>
      <c r="J7" s="47"/>
      <c r="K7" s="47"/>
      <c r="L7" s="47"/>
      <c r="M7" s="47"/>
      <c r="N7" s="47"/>
      <c r="O7" s="47"/>
      <c r="P7" s="47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22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39" t="s">
        <v>26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21">
        <v>1</v>
      </c>
      <c r="C10" s="18" t="str">
        <f>[2]TDSheet!D7</f>
        <v>Блок конденсаторов БК-302</v>
      </c>
      <c r="D10" s="20" t="s">
        <v>36</v>
      </c>
      <c r="E10" s="20">
        <f>[2]TDSheet!Y7</f>
        <v>2534.5300000000002</v>
      </c>
      <c r="F10" s="35">
        <f>[2]TDSheet!U7</f>
        <v>4</v>
      </c>
      <c r="G10" s="22">
        <f>F10*E10</f>
        <v>10138.120000000001</v>
      </c>
      <c r="H10" s="42"/>
      <c r="I10" s="23">
        <f>B10</f>
        <v>1</v>
      </c>
      <c r="J10" s="24"/>
      <c r="K10" s="25"/>
      <c r="L10" s="25"/>
      <c r="M10" s="26" t="str">
        <f>D10</f>
        <v>шт.</v>
      </c>
      <c r="N10" s="27">
        <f>E10</f>
        <v>2534.5300000000002</v>
      </c>
      <c r="O10" s="28"/>
      <c r="P10" s="26">
        <f>F10</f>
        <v>4</v>
      </c>
      <c r="Q10" s="2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21">
        <v>2</v>
      </c>
      <c r="C11" s="18" t="str">
        <f>[2]TDSheet!D8</f>
        <v>Блок конденсаторов БК-403</v>
      </c>
      <c r="D11" s="20" t="s">
        <v>36</v>
      </c>
      <c r="E11" s="20">
        <f>[2]TDSheet!Y8</f>
        <v>6471.01</v>
      </c>
      <c r="F11" s="35">
        <f>[2]TDSheet!U8</f>
        <v>2</v>
      </c>
      <c r="G11" s="22">
        <f t="shared" ref="G11:G56" si="0">F11*E11</f>
        <v>12942.02</v>
      </c>
      <c r="H11" s="42"/>
      <c r="I11" s="23">
        <f t="shared" ref="I11:I56" si="1">B11</f>
        <v>2</v>
      </c>
      <c r="J11" s="24"/>
      <c r="K11" s="25"/>
      <c r="L11" s="25"/>
      <c r="M11" s="26" t="str">
        <f t="shared" ref="M11:M34" si="2">D11</f>
        <v>шт.</v>
      </c>
      <c r="N11" s="27">
        <f t="shared" ref="N11:N34" si="3">E11</f>
        <v>6471.01</v>
      </c>
      <c r="O11" s="28"/>
      <c r="P11" s="26">
        <f t="shared" ref="P11:P34" si="4">F11</f>
        <v>2</v>
      </c>
      <c r="Q11" s="27">
        <f t="shared" ref="Q11:Q34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21">
        <v>3</v>
      </c>
      <c r="C12" s="18" t="str">
        <f>[2]TDSheet!D9</f>
        <v>Блок напряжения БПН-1002</v>
      </c>
      <c r="D12" s="20" t="s">
        <v>36</v>
      </c>
      <c r="E12" s="20">
        <f>[2]TDSheet!Y9</f>
        <v>28087.49</v>
      </c>
      <c r="F12" s="35">
        <f>[2]TDSheet!U9</f>
        <v>1</v>
      </c>
      <c r="G12" s="22">
        <f t="shared" si="0"/>
        <v>28087.49</v>
      </c>
      <c r="H12" s="42"/>
      <c r="I12" s="23">
        <f t="shared" si="1"/>
        <v>3</v>
      </c>
      <c r="J12" s="24"/>
      <c r="K12" s="25"/>
      <c r="L12" s="25"/>
      <c r="M12" s="26" t="str">
        <f t="shared" si="2"/>
        <v>шт.</v>
      </c>
      <c r="N12" s="27">
        <f t="shared" si="3"/>
        <v>28087.49</v>
      </c>
      <c r="O12" s="28"/>
      <c r="P12" s="26">
        <f t="shared" si="4"/>
        <v>1</v>
      </c>
      <c r="Q12" s="27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21">
        <v>4</v>
      </c>
      <c r="C13" s="18" t="str">
        <f>[2]TDSheet!D10</f>
        <v>Блок питания БПЗ-401</v>
      </c>
      <c r="D13" s="20" t="s">
        <v>36</v>
      </c>
      <c r="E13" s="20">
        <f>[2]TDSheet!Y10</f>
        <v>14875.77</v>
      </c>
      <c r="F13" s="35">
        <f>[2]TDSheet!U10</f>
        <v>1</v>
      </c>
      <c r="G13" s="22">
        <f t="shared" si="0"/>
        <v>14875.77</v>
      </c>
      <c r="H13" s="42"/>
      <c r="I13" s="23">
        <f t="shared" si="1"/>
        <v>4</v>
      </c>
      <c r="J13" s="24"/>
      <c r="K13" s="25"/>
      <c r="L13" s="25"/>
      <c r="M13" s="26" t="str">
        <f t="shared" si="2"/>
        <v>шт.</v>
      </c>
      <c r="N13" s="27">
        <f t="shared" si="3"/>
        <v>14875.77</v>
      </c>
      <c r="O13" s="28"/>
      <c r="P13" s="26">
        <f t="shared" si="4"/>
        <v>1</v>
      </c>
      <c r="Q13" s="27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21">
        <v>5</v>
      </c>
      <c r="C14" s="18" t="str">
        <f>[2]TDSheet!D11</f>
        <v>Блок питания БПТ-1002</v>
      </c>
      <c r="D14" s="20" t="s">
        <v>36</v>
      </c>
      <c r="E14" s="20">
        <f>[2]TDSheet!Y11</f>
        <v>27058.76</v>
      </c>
      <c r="F14" s="35">
        <f>[2]TDSheet!U11</f>
        <v>2</v>
      </c>
      <c r="G14" s="22">
        <f t="shared" si="0"/>
        <v>54117.52</v>
      </c>
      <c r="H14" s="42"/>
      <c r="I14" s="23">
        <f t="shared" si="1"/>
        <v>5</v>
      </c>
      <c r="J14" s="24"/>
      <c r="K14" s="25"/>
      <c r="L14" s="25"/>
      <c r="M14" s="26" t="str">
        <f t="shared" si="2"/>
        <v>шт.</v>
      </c>
      <c r="N14" s="27">
        <f t="shared" si="3"/>
        <v>27058.76</v>
      </c>
      <c r="O14" s="28"/>
      <c r="P14" s="26">
        <f t="shared" si="4"/>
        <v>2</v>
      </c>
      <c r="Q14" s="27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21">
        <v>6</v>
      </c>
      <c r="C15" s="18" t="str">
        <f>[2]TDSheet!D12</f>
        <v>Блоки испытательные БИ-6</v>
      </c>
      <c r="D15" s="20" t="s">
        <v>36</v>
      </c>
      <c r="E15" s="20">
        <f>[2]TDSheet!Y12</f>
        <v>1535.72</v>
      </c>
      <c r="F15" s="35">
        <f>[2]TDSheet!U12</f>
        <v>4</v>
      </c>
      <c r="G15" s="22">
        <f t="shared" si="0"/>
        <v>6142.88</v>
      </c>
      <c r="H15" s="42"/>
      <c r="I15" s="23">
        <f t="shared" si="1"/>
        <v>6</v>
      </c>
      <c r="J15" s="24"/>
      <c r="K15" s="25"/>
      <c r="L15" s="25"/>
      <c r="M15" s="26" t="str">
        <f t="shared" si="2"/>
        <v>шт.</v>
      </c>
      <c r="N15" s="27">
        <f t="shared" si="3"/>
        <v>1535.72</v>
      </c>
      <c r="O15" s="28"/>
      <c r="P15" s="26">
        <f t="shared" si="4"/>
        <v>4</v>
      </c>
      <c r="Q15" s="27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6"/>
      <c r="B16" s="21">
        <v>7</v>
      </c>
      <c r="C16" s="18" t="str">
        <f>[2]TDSheet!D13</f>
        <v>Контактная накладка НКР-3</v>
      </c>
      <c r="D16" s="20" t="s">
        <v>36</v>
      </c>
      <c r="E16" s="20">
        <f>[2]TDSheet!Y13</f>
        <v>657.67</v>
      </c>
      <c r="F16" s="35">
        <f>[2]TDSheet!U13</f>
        <v>1</v>
      </c>
      <c r="G16" s="22">
        <f t="shared" si="0"/>
        <v>657.67</v>
      </c>
      <c r="H16" s="42"/>
      <c r="I16" s="23">
        <f t="shared" si="1"/>
        <v>7</v>
      </c>
      <c r="J16" s="24"/>
      <c r="K16" s="25"/>
      <c r="L16" s="25"/>
      <c r="M16" s="26" t="str">
        <f t="shared" si="2"/>
        <v>шт.</v>
      </c>
      <c r="N16" s="27">
        <f t="shared" si="3"/>
        <v>657.67</v>
      </c>
      <c r="O16" s="28"/>
      <c r="P16" s="26">
        <f t="shared" si="4"/>
        <v>1</v>
      </c>
      <c r="Q16" s="27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6"/>
      <c r="B17" s="21">
        <v>8</v>
      </c>
      <c r="C17" s="18" t="str">
        <f>[2]TDSheet!D14</f>
        <v>Реле времени РВ-112 з/п</v>
      </c>
      <c r="D17" s="20" t="s">
        <v>36</v>
      </c>
      <c r="E17" s="20">
        <f>[2]TDSheet!Y14</f>
        <v>9187.56</v>
      </c>
      <c r="F17" s="35">
        <f>[2]TDSheet!U14</f>
        <v>2</v>
      </c>
      <c r="G17" s="22">
        <f t="shared" si="0"/>
        <v>18375.12</v>
      </c>
      <c r="H17" s="42"/>
      <c r="I17" s="23">
        <f t="shared" si="1"/>
        <v>8</v>
      </c>
      <c r="J17" s="24"/>
      <c r="K17" s="25"/>
      <c r="L17" s="25"/>
      <c r="M17" s="26" t="str">
        <f t="shared" si="2"/>
        <v>шт.</v>
      </c>
      <c r="N17" s="27">
        <f t="shared" si="3"/>
        <v>9187.56</v>
      </c>
      <c r="O17" s="28"/>
      <c r="P17" s="26">
        <f t="shared" si="4"/>
        <v>2</v>
      </c>
      <c r="Q17" s="27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B18" s="21">
        <v>9</v>
      </c>
      <c r="C18" s="18" t="str">
        <f>[2]TDSheet!D15</f>
        <v>Реле времени РВ-124 п/п</v>
      </c>
      <c r="D18" s="20" t="s">
        <v>36</v>
      </c>
      <c r="E18" s="20">
        <f>[2]TDSheet!Y15</f>
        <v>4021.03</v>
      </c>
      <c r="F18" s="35">
        <f>[2]TDSheet!U15</f>
        <v>1</v>
      </c>
      <c r="G18" s="22">
        <f t="shared" si="0"/>
        <v>4021.03</v>
      </c>
      <c r="H18" s="42"/>
      <c r="I18" s="23">
        <f t="shared" si="1"/>
        <v>9</v>
      </c>
      <c r="J18" s="24"/>
      <c r="K18" s="25"/>
      <c r="L18" s="25"/>
      <c r="M18" s="26" t="str">
        <f t="shared" si="2"/>
        <v>шт.</v>
      </c>
      <c r="N18" s="27">
        <f t="shared" si="3"/>
        <v>4021.03</v>
      </c>
      <c r="O18" s="28"/>
      <c r="P18" s="26">
        <f t="shared" si="4"/>
        <v>1</v>
      </c>
      <c r="Q18" s="27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6"/>
      <c r="B19" s="21">
        <v>10</v>
      </c>
      <c r="C19" s="18" t="str">
        <f>[2]TDSheet!D16</f>
        <v>Реле времени РВ-238 п/п</v>
      </c>
      <c r="D19" s="20" t="s">
        <v>36</v>
      </c>
      <c r="E19" s="20">
        <f>[2]TDSheet!Y16</f>
        <v>9740.76</v>
      </c>
      <c r="F19" s="35">
        <f>[2]TDSheet!U16</f>
        <v>1</v>
      </c>
      <c r="G19" s="22">
        <f t="shared" si="0"/>
        <v>9740.76</v>
      </c>
      <c r="H19" s="42"/>
      <c r="I19" s="23">
        <f t="shared" si="1"/>
        <v>10</v>
      </c>
      <c r="J19" s="24"/>
      <c r="K19" s="25"/>
      <c r="L19" s="25"/>
      <c r="M19" s="26" t="str">
        <f t="shared" si="2"/>
        <v>шт.</v>
      </c>
      <c r="N19" s="27">
        <f t="shared" si="3"/>
        <v>9740.76</v>
      </c>
      <c r="O19" s="28"/>
      <c r="P19" s="26">
        <f t="shared" si="4"/>
        <v>1</v>
      </c>
      <c r="Q19" s="27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21">
        <v>11</v>
      </c>
      <c r="C20" s="18" t="str">
        <f>[2]TDSheet!D17</f>
        <v>Реле времени РСВ 13-18-1 УХЛ4 п/п</v>
      </c>
      <c r="D20" s="20" t="s">
        <v>36</v>
      </c>
      <c r="E20" s="20">
        <f>[2]TDSheet!Y17</f>
        <v>8183.93</v>
      </c>
      <c r="F20" s="35">
        <f>[2]TDSheet!U17</f>
        <v>2</v>
      </c>
      <c r="G20" s="22">
        <f t="shared" si="0"/>
        <v>16367.86</v>
      </c>
      <c r="H20" s="42"/>
      <c r="I20" s="23">
        <f t="shared" si="1"/>
        <v>11</v>
      </c>
      <c r="J20" s="24"/>
      <c r="K20" s="25"/>
      <c r="L20" s="25"/>
      <c r="M20" s="26" t="str">
        <f t="shared" si="2"/>
        <v>шт.</v>
      </c>
      <c r="N20" s="27">
        <f t="shared" si="3"/>
        <v>8183.93</v>
      </c>
      <c r="O20" s="28"/>
      <c r="P20" s="26">
        <f t="shared" si="4"/>
        <v>2</v>
      </c>
      <c r="Q20" s="27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21">
        <v>12</v>
      </c>
      <c r="C21" s="18" t="str">
        <f>[2]TDSheet!D18</f>
        <v>Реле времени серийное РСВ-13-18-УХЛ4 п/п</v>
      </c>
      <c r="D21" s="20" t="s">
        <v>36</v>
      </c>
      <c r="E21" s="20">
        <f>[2]TDSheet!Y18</f>
        <v>8047.08</v>
      </c>
      <c r="F21" s="35">
        <f>[2]TDSheet!U18</f>
        <v>1</v>
      </c>
      <c r="G21" s="22">
        <f t="shared" si="0"/>
        <v>8047.08</v>
      </c>
      <c r="H21" s="42"/>
      <c r="I21" s="23">
        <f t="shared" si="1"/>
        <v>12</v>
      </c>
      <c r="J21" s="24"/>
      <c r="K21" s="25"/>
      <c r="L21" s="25"/>
      <c r="M21" s="26" t="str">
        <f t="shared" si="2"/>
        <v>шт.</v>
      </c>
      <c r="N21" s="27">
        <f t="shared" si="3"/>
        <v>8047.08</v>
      </c>
      <c r="O21" s="28"/>
      <c r="P21" s="26">
        <f t="shared" si="4"/>
        <v>1</v>
      </c>
      <c r="Q21" s="27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6"/>
      <c r="B22" s="21">
        <v>13</v>
      </c>
      <c r="C22" s="18" t="str">
        <f>[2]TDSheet!D19</f>
        <v>Реле газовое Бухгольца тип BF 50/10 РГВ-250-76</v>
      </c>
      <c r="D22" s="20" t="s">
        <v>36</v>
      </c>
      <c r="E22" s="20">
        <f>[2]TDSheet!Y19</f>
        <v>46879.49</v>
      </c>
      <c r="F22" s="35">
        <f>[2]TDSheet!U19</f>
        <v>6</v>
      </c>
      <c r="G22" s="22">
        <f t="shared" si="0"/>
        <v>281276.94</v>
      </c>
      <c r="H22" s="42"/>
      <c r="I22" s="23">
        <f t="shared" si="1"/>
        <v>13</v>
      </c>
      <c r="J22" s="24"/>
      <c r="K22" s="25"/>
      <c r="L22" s="25"/>
      <c r="M22" s="26" t="str">
        <f t="shared" si="2"/>
        <v>шт.</v>
      </c>
      <c r="N22" s="27">
        <f t="shared" si="3"/>
        <v>46879.49</v>
      </c>
      <c r="O22" s="28"/>
      <c r="P22" s="26">
        <f t="shared" si="4"/>
        <v>6</v>
      </c>
      <c r="Q22" s="27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6"/>
      <c r="B23" s="21">
        <v>14</v>
      </c>
      <c r="C23" s="18" t="str">
        <f>[2]TDSheet!D20</f>
        <v>Реле контроля трехфазного напряжения ЕЛ-12Е, 220В</v>
      </c>
      <c r="D23" s="20" t="s">
        <v>36</v>
      </c>
      <c r="E23" s="20">
        <f>[2]TDSheet!Y20</f>
        <v>1246.51</v>
      </c>
      <c r="F23" s="35">
        <f>[2]TDSheet!U20</f>
        <v>4</v>
      </c>
      <c r="G23" s="22">
        <f t="shared" si="0"/>
        <v>4986.04</v>
      </c>
      <c r="H23" s="42"/>
      <c r="I23" s="23">
        <f t="shared" si="1"/>
        <v>14</v>
      </c>
      <c r="J23" s="24"/>
      <c r="K23" s="25"/>
      <c r="L23" s="25"/>
      <c r="M23" s="26" t="str">
        <f t="shared" si="2"/>
        <v>шт.</v>
      </c>
      <c r="N23" s="27">
        <f t="shared" si="3"/>
        <v>1246.51</v>
      </c>
      <c r="O23" s="28"/>
      <c r="P23" s="26">
        <f t="shared" si="4"/>
        <v>4</v>
      </c>
      <c r="Q23" s="27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6"/>
      <c r="B24" s="21">
        <v>15</v>
      </c>
      <c r="C24" s="18" t="str">
        <f>[2]TDSheet!D21</f>
        <v>Реле максимального и минимального напряжения РН-54/160 п/п</v>
      </c>
      <c r="D24" s="20" t="s">
        <v>36</v>
      </c>
      <c r="E24" s="20">
        <f>[2]TDSheet!Y21</f>
        <v>1126.0899999999999</v>
      </c>
      <c r="F24" s="35">
        <f>[2]TDSheet!U21</f>
        <v>1</v>
      </c>
      <c r="G24" s="22">
        <f t="shared" si="0"/>
        <v>1126.0899999999999</v>
      </c>
      <c r="H24" s="42"/>
      <c r="I24" s="23">
        <f t="shared" si="1"/>
        <v>15</v>
      </c>
      <c r="J24" s="24"/>
      <c r="K24" s="25"/>
      <c r="L24" s="25"/>
      <c r="M24" s="26" t="str">
        <f t="shared" si="2"/>
        <v>шт.</v>
      </c>
      <c r="N24" s="27">
        <f t="shared" si="3"/>
        <v>1126.0899999999999</v>
      </c>
      <c r="O24" s="28"/>
      <c r="P24" s="26">
        <f t="shared" si="4"/>
        <v>1</v>
      </c>
      <c r="Q24" s="27">
        <f t="shared" si="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6"/>
      <c r="B25" s="21">
        <v>16</v>
      </c>
      <c r="C25" s="18" t="str">
        <f>[2]TDSheet!D22</f>
        <v>Реле максимального тока РСТ-42ВДУ-10/0,6-3-0/0/1з1р-5-УХЛ4</v>
      </c>
      <c r="D25" s="20" t="s">
        <v>36</v>
      </c>
      <c r="E25" s="20">
        <f>[2]TDSheet!Y22</f>
        <v>15948.98</v>
      </c>
      <c r="F25" s="35">
        <f>[2]TDSheet!U22</f>
        <v>1</v>
      </c>
      <c r="G25" s="22">
        <f t="shared" si="0"/>
        <v>15948.98</v>
      </c>
      <c r="H25" s="42"/>
      <c r="I25" s="23">
        <f t="shared" si="1"/>
        <v>16</v>
      </c>
      <c r="J25" s="24"/>
      <c r="K25" s="25"/>
      <c r="L25" s="25"/>
      <c r="M25" s="26" t="str">
        <f t="shared" si="2"/>
        <v>шт.</v>
      </c>
      <c r="N25" s="27">
        <f t="shared" si="3"/>
        <v>15948.98</v>
      </c>
      <c r="O25" s="28"/>
      <c r="P25" s="26">
        <f t="shared" si="4"/>
        <v>1</v>
      </c>
      <c r="Q25" s="27">
        <f t="shared" si="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6"/>
      <c r="B26" s="21">
        <v>17</v>
      </c>
      <c r="C26" s="18" t="str">
        <f>[2]TDSheet!D23</f>
        <v>Реле максимального тока РСТ-42ВО-10/0,3-2-5/5/1-5-УХЛ4</v>
      </c>
      <c r="D26" s="20" t="s">
        <v>36</v>
      </c>
      <c r="E26" s="20">
        <f>[2]TDSheet!Y23</f>
        <v>9586.6299999999992</v>
      </c>
      <c r="F26" s="35">
        <f>[2]TDSheet!U23</f>
        <v>1</v>
      </c>
      <c r="G26" s="22">
        <f t="shared" si="0"/>
        <v>9586.6299999999992</v>
      </c>
      <c r="H26" s="42"/>
      <c r="I26" s="23">
        <f t="shared" si="1"/>
        <v>17</v>
      </c>
      <c r="J26" s="24"/>
      <c r="K26" s="25"/>
      <c r="L26" s="25"/>
      <c r="M26" s="26" t="str">
        <f t="shared" si="2"/>
        <v>шт.</v>
      </c>
      <c r="N26" s="27">
        <f t="shared" si="3"/>
        <v>9586.6299999999992</v>
      </c>
      <c r="O26" s="28"/>
      <c r="P26" s="26">
        <f t="shared" si="4"/>
        <v>1</v>
      </c>
      <c r="Q26" s="27">
        <f t="shared" si="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6"/>
      <c r="B27" s="21">
        <v>18</v>
      </c>
      <c r="C27" s="18" t="str">
        <f>[2]TDSheet!D24</f>
        <v>Реле максимального тока РТ-40/10 п/п</v>
      </c>
      <c r="D27" s="20" t="s">
        <v>36</v>
      </c>
      <c r="E27" s="20">
        <f>[2]TDSheet!Y24</f>
        <v>1870.73</v>
      </c>
      <c r="F27" s="35">
        <f>[2]TDSheet!U24</f>
        <v>4</v>
      </c>
      <c r="G27" s="22">
        <f t="shared" si="0"/>
        <v>7482.92</v>
      </c>
      <c r="H27" s="42"/>
      <c r="I27" s="23">
        <f t="shared" si="1"/>
        <v>18</v>
      </c>
      <c r="J27" s="24"/>
      <c r="K27" s="25"/>
      <c r="L27" s="25"/>
      <c r="M27" s="26" t="str">
        <f t="shared" si="2"/>
        <v>шт.</v>
      </c>
      <c r="N27" s="27">
        <f t="shared" si="3"/>
        <v>1870.73</v>
      </c>
      <c r="O27" s="28"/>
      <c r="P27" s="26">
        <f t="shared" si="4"/>
        <v>4</v>
      </c>
      <c r="Q27" s="27">
        <f t="shared" si="5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6"/>
      <c r="B28" s="21">
        <v>19</v>
      </c>
      <c r="C28" s="18" t="str">
        <f>[2]TDSheet!D25</f>
        <v>Реле напряжения РН 54/160 п/п</v>
      </c>
      <c r="D28" s="20" t="s">
        <v>36</v>
      </c>
      <c r="E28" s="20">
        <f>[2]TDSheet!Y25</f>
        <v>1746.86</v>
      </c>
      <c r="F28" s="35">
        <f>[2]TDSheet!U25</f>
        <v>2</v>
      </c>
      <c r="G28" s="22">
        <f t="shared" si="0"/>
        <v>3493.72</v>
      </c>
      <c r="H28" s="42"/>
      <c r="I28" s="23">
        <f t="shared" si="1"/>
        <v>19</v>
      </c>
      <c r="J28" s="24"/>
      <c r="K28" s="25"/>
      <c r="L28" s="25"/>
      <c r="M28" s="26" t="str">
        <f t="shared" si="2"/>
        <v>шт.</v>
      </c>
      <c r="N28" s="27">
        <f t="shared" si="3"/>
        <v>1746.86</v>
      </c>
      <c r="O28" s="28"/>
      <c r="P28" s="26">
        <f t="shared" si="4"/>
        <v>2</v>
      </c>
      <c r="Q28" s="27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6"/>
      <c r="B29" s="21">
        <v>20</v>
      </c>
      <c r="C29" s="18" t="str">
        <f>[2]TDSheet!D26</f>
        <v>Реле напряжения РН-53/60Д з/п</v>
      </c>
      <c r="D29" s="20" t="s">
        <v>36</v>
      </c>
      <c r="E29" s="20">
        <f>[2]TDSheet!Y26</f>
        <v>1654.21</v>
      </c>
      <c r="F29" s="35">
        <f>[2]TDSheet!U26</f>
        <v>1</v>
      </c>
      <c r="G29" s="22">
        <f t="shared" si="0"/>
        <v>1654.21</v>
      </c>
      <c r="H29" s="42"/>
      <c r="I29" s="23">
        <f t="shared" si="1"/>
        <v>20</v>
      </c>
      <c r="J29" s="24"/>
      <c r="K29" s="25"/>
      <c r="L29" s="25"/>
      <c r="M29" s="26" t="str">
        <f t="shared" si="2"/>
        <v>шт.</v>
      </c>
      <c r="N29" s="27">
        <f t="shared" si="3"/>
        <v>1654.21</v>
      </c>
      <c r="O29" s="28"/>
      <c r="P29" s="26">
        <f t="shared" si="4"/>
        <v>1</v>
      </c>
      <c r="Q29" s="27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6"/>
      <c r="B30" s="21">
        <v>21</v>
      </c>
      <c r="C30" s="18" t="str">
        <f>[2]TDSheet!D27</f>
        <v>Реле напряжения РН-53/60Д п/п</v>
      </c>
      <c r="D30" s="20" t="s">
        <v>36</v>
      </c>
      <c r="E30" s="20">
        <f>[2]TDSheet!Y27</f>
        <v>1593.36</v>
      </c>
      <c r="F30" s="35">
        <f>[2]TDSheet!U27</f>
        <v>19</v>
      </c>
      <c r="G30" s="22">
        <f t="shared" si="0"/>
        <v>30273.839999999997</v>
      </c>
      <c r="H30" s="42"/>
      <c r="I30" s="23">
        <f t="shared" si="1"/>
        <v>21</v>
      </c>
      <c r="J30" s="24"/>
      <c r="K30" s="25"/>
      <c r="L30" s="25"/>
      <c r="M30" s="26" t="str">
        <f t="shared" si="2"/>
        <v>шт.</v>
      </c>
      <c r="N30" s="27">
        <f t="shared" si="3"/>
        <v>1593.36</v>
      </c>
      <c r="O30" s="28"/>
      <c r="P30" s="26">
        <f t="shared" si="4"/>
        <v>19</v>
      </c>
      <c r="Q30" s="27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6"/>
      <c r="B31" s="21">
        <v>22</v>
      </c>
      <c r="C31" s="18" t="str">
        <f>[2]TDSheet!D28</f>
        <v>Реле повторного включения РПВ-01-0,5А- 220В п/п</v>
      </c>
      <c r="D31" s="20" t="s">
        <v>36</v>
      </c>
      <c r="E31" s="20">
        <f>[2]TDSheet!Y28</f>
        <v>8072.4</v>
      </c>
      <c r="F31" s="35">
        <f>[2]TDSheet!U28</f>
        <v>2</v>
      </c>
      <c r="G31" s="22">
        <f t="shared" si="0"/>
        <v>16144.8</v>
      </c>
      <c r="H31" s="42"/>
      <c r="I31" s="23">
        <f t="shared" si="1"/>
        <v>22</v>
      </c>
      <c r="J31" s="24"/>
      <c r="K31" s="25"/>
      <c r="L31" s="25"/>
      <c r="M31" s="26" t="str">
        <f t="shared" si="2"/>
        <v>шт.</v>
      </c>
      <c r="N31" s="27">
        <f t="shared" si="3"/>
        <v>8072.4</v>
      </c>
      <c r="O31" s="28"/>
      <c r="P31" s="26">
        <f t="shared" si="4"/>
        <v>2</v>
      </c>
      <c r="Q31" s="27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6"/>
      <c r="B32" s="21">
        <v>23</v>
      </c>
      <c r="C32" s="18" t="str">
        <f>[2]TDSheet!D29</f>
        <v>Реле промежуточное R15-1014-23-1220-КLD</v>
      </c>
      <c r="D32" s="20" t="s">
        <v>36</v>
      </c>
      <c r="E32" s="20">
        <f>[2]TDSheet!Y29</f>
        <v>680.56</v>
      </c>
      <c r="F32" s="35">
        <f>[2]TDSheet!U29</f>
        <v>6</v>
      </c>
      <c r="G32" s="22">
        <f t="shared" si="0"/>
        <v>4083.3599999999997</v>
      </c>
      <c r="H32" s="42"/>
      <c r="I32" s="23">
        <f t="shared" si="1"/>
        <v>23</v>
      </c>
      <c r="J32" s="24"/>
      <c r="K32" s="25"/>
      <c r="L32" s="25"/>
      <c r="M32" s="26" t="str">
        <f t="shared" si="2"/>
        <v>шт.</v>
      </c>
      <c r="N32" s="27">
        <f t="shared" si="3"/>
        <v>680.56</v>
      </c>
      <c r="O32" s="28"/>
      <c r="P32" s="26">
        <f t="shared" si="4"/>
        <v>6</v>
      </c>
      <c r="Q32" s="27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6"/>
      <c r="B33" s="21">
        <v>24</v>
      </c>
      <c r="C33" s="18" t="str">
        <f>[2]TDSheet!D30</f>
        <v>Реле промежуточное РП-11 220В з/п</v>
      </c>
      <c r="D33" s="20" t="s">
        <v>36</v>
      </c>
      <c r="E33" s="20">
        <f>[2]TDSheet!Y30</f>
        <v>2321.17</v>
      </c>
      <c r="F33" s="35">
        <f>[2]TDSheet!U30</f>
        <v>3</v>
      </c>
      <c r="G33" s="22">
        <f t="shared" si="0"/>
        <v>6963.51</v>
      </c>
      <c r="H33" s="42"/>
      <c r="I33" s="23">
        <f t="shared" si="1"/>
        <v>24</v>
      </c>
      <c r="J33" s="24"/>
      <c r="K33" s="25"/>
      <c r="L33" s="25"/>
      <c r="M33" s="26" t="str">
        <f t="shared" si="2"/>
        <v>шт.</v>
      </c>
      <c r="N33" s="27">
        <f t="shared" si="3"/>
        <v>2321.17</v>
      </c>
      <c r="O33" s="28"/>
      <c r="P33" s="26">
        <f t="shared" si="4"/>
        <v>3</v>
      </c>
      <c r="Q33" s="27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6"/>
      <c r="B34" s="21">
        <v>25</v>
      </c>
      <c r="C34" s="18" t="str">
        <f>[2]TDSheet!D31</f>
        <v>Реле промежуточное РП-11 220В п/п</v>
      </c>
      <c r="D34" s="20" t="s">
        <v>36</v>
      </c>
      <c r="E34" s="20">
        <f>[2]TDSheet!Y31</f>
        <v>2321.17</v>
      </c>
      <c r="F34" s="35">
        <f>[2]TDSheet!U31</f>
        <v>3</v>
      </c>
      <c r="G34" s="22">
        <f t="shared" si="0"/>
        <v>6963.51</v>
      </c>
      <c r="H34" s="42"/>
      <c r="I34" s="23">
        <f t="shared" si="1"/>
        <v>25</v>
      </c>
      <c r="J34" s="24"/>
      <c r="K34" s="25"/>
      <c r="L34" s="25"/>
      <c r="M34" s="26" t="str">
        <f t="shared" si="2"/>
        <v>шт.</v>
      </c>
      <c r="N34" s="27">
        <f t="shared" si="3"/>
        <v>2321.17</v>
      </c>
      <c r="O34" s="28"/>
      <c r="P34" s="26">
        <f t="shared" si="4"/>
        <v>3</v>
      </c>
      <c r="Q34" s="27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6"/>
      <c r="B35" s="21">
        <v>26</v>
      </c>
      <c r="C35" s="18" t="str">
        <f>[2]TDSheet!D32</f>
        <v>Реле промежуточное РП-12 220В</v>
      </c>
      <c r="D35" s="20" t="s">
        <v>36</v>
      </c>
      <c r="E35" s="20">
        <f>[2]TDSheet!Y32</f>
        <v>2321.17</v>
      </c>
      <c r="F35" s="35">
        <f>[2]TDSheet!U32</f>
        <v>1</v>
      </c>
      <c r="G35" s="22">
        <f t="shared" si="0"/>
        <v>2321.17</v>
      </c>
      <c r="H35" s="42"/>
      <c r="I35" s="23">
        <f t="shared" si="1"/>
        <v>26</v>
      </c>
      <c r="J35" s="24"/>
      <c r="K35" s="25"/>
      <c r="L35" s="25"/>
      <c r="M35" s="26" t="str">
        <f>D35</f>
        <v>шт.</v>
      </c>
      <c r="N35" s="27">
        <f>E35</f>
        <v>2321.17</v>
      </c>
      <c r="O35" s="28"/>
      <c r="P35" s="26">
        <f>F35</f>
        <v>1</v>
      </c>
      <c r="Q35" s="27">
        <f>O35*P35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6"/>
      <c r="B36" s="21">
        <v>27</v>
      </c>
      <c r="C36" s="18" t="str">
        <f>[2]TDSheet!D33</f>
        <v>Реле промежуточное РП-21-004-УХЛ4 220В 50Гц</v>
      </c>
      <c r="D36" s="20" t="s">
        <v>36</v>
      </c>
      <c r="E36" s="20">
        <f>[2]TDSheet!Y33</f>
        <v>1159.51</v>
      </c>
      <c r="F36" s="35">
        <f>[2]TDSheet!U33</f>
        <v>10</v>
      </c>
      <c r="G36" s="22">
        <f t="shared" si="0"/>
        <v>11595.1</v>
      </c>
      <c r="H36" s="42"/>
      <c r="I36" s="23">
        <f t="shared" si="1"/>
        <v>27</v>
      </c>
      <c r="J36" s="24"/>
      <c r="K36" s="25"/>
      <c r="L36" s="25"/>
      <c r="M36" s="26" t="str">
        <f t="shared" ref="M36:M56" si="6">D36</f>
        <v>шт.</v>
      </c>
      <c r="N36" s="27">
        <f t="shared" ref="N36:N56" si="7">E36</f>
        <v>1159.51</v>
      </c>
      <c r="O36" s="28"/>
      <c r="P36" s="26">
        <f t="shared" ref="P36:P56" si="8">F36</f>
        <v>10</v>
      </c>
      <c r="Q36" s="27">
        <f t="shared" ref="Q36:Q56" si="9">O36*P36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6"/>
      <c r="B37" s="21">
        <v>28</v>
      </c>
      <c r="C37" s="18" t="str">
        <f>[2]TDSheet!D34</f>
        <v>Реле промежуточное РП-23 220В з/п</v>
      </c>
      <c r="D37" s="20" t="s">
        <v>36</v>
      </c>
      <c r="E37" s="20">
        <f>[2]TDSheet!Y34</f>
        <v>1182.4000000000001</v>
      </c>
      <c r="F37" s="35">
        <f>[2]TDSheet!U34</f>
        <v>8</v>
      </c>
      <c r="G37" s="22">
        <f t="shared" si="0"/>
        <v>9459.2000000000007</v>
      </c>
      <c r="H37" s="42"/>
      <c r="I37" s="23">
        <f t="shared" si="1"/>
        <v>28</v>
      </c>
      <c r="J37" s="24"/>
      <c r="K37" s="25"/>
      <c r="L37" s="25"/>
      <c r="M37" s="26" t="str">
        <f t="shared" si="6"/>
        <v>шт.</v>
      </c>
      <c r="N37" s="27">
        <f t="shared" si="7"/>
        <v>1182.4000000000001</v>
      </c>
      <c r="O37" s="28"/>
      <c r="P37" s="26">
        <f t="shared" si="8"/>
        <v>8</v>
      </c>
      <c r="Q37" s="27">
        <f t="shared" si="9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6"/>
      <c r="B38" s="21">
        <v>29</v>
      </c>
      <c r="C38" s="18" t="str">
        <f>[2]TDSheet!D35</f>
        <v>Реле промежуточное РП-25 220В 50Гц  п/п</v>
      </c>
      <c r="D38" s="20" t="s">
        <v>36</v>
      </c>
      <c r="E38" s="20">
        <f>[2]TDSheet!Y35</f>
        <v>1182.4000000000001</v>
      </c>
      <c r="F38" s="35">
        <f>[2]TDSheet!U35</f>
        <v>7</v>
      </c>
      <c r="G38" s="22">
        <f t="shared" si="0"/>
        <v>8276.8000000000011</v>
      </c>
      <c r="H38" s="42"/>
      <c r="I38" s="23">
        <f t="shared" si="1"/>
        <v>29</v>
      </c>
      <c r="J38" s="24"/>
      <c r="K38" s="25"/>
      <c r="L38" s="25"/>
      <c r="M38" s="26" t="str">
        <f t="shared" si="6"/>
        <v>шт.</v>
      </c>
      <c r="N38" s="27">
        <f t="shared" si="7"/>
        <v>1182.4000000000001</v>
      </c>
      <c r="O38" s="28"/>
      <c r="P38" s="26">
        <f t="shared" si="8"/>
        <v>7</v>
      </c>
      <c r="Q38" s="27">
        <f t="shared" si="9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6"/>
      <c r="B39" s="21">
        <v>30</v>
      </c>
      <c r="C39" s="18" t="str">
        <f>[2]TDSheet!D36</f>
        <v>Реле промежуточное РЭП 36-11 (220В), п/п</v>
      </c>
      <c r="D39" s="20" t="s">
        <v>36</v>
      </c>
      <c r="E39" s="20">
        <f>[2]TDSheet!Y36</f>
        <v>1649.73</v>
      </c>
      <c r="F39" s="35">
        <f>[2]TDSheet!U36</f>
        <v>2</v>
      </c>
      <c r="G39" s="22">
        <f t="shared" si="0"/>
        <v>3299.46</v>
      </c>
      <c r="H39" s="42"/>
      <c r="I39" s="23">
        <f t="shared" si="1"/>
        <v>30</v>
      </c>
      <c r="J39" s="24"/>
      <c r="K39" s="25"/>
      <c r="L39" s="25"/>
      <c r="M39" s="26" t="str">
        <f t="shared" si="6"/>
        <v>шт.</v>
      </c>
      <c r="N39" s="27">
        <f t="shared" si="7"/>
        <v>1649.73</v>
      </c>
      <c r="O39" s="28"/>
      <c r="P39" s="26">
        <f t="shared" si="8"/>
        <v>2</v>
      </c>
      <c r="Q39" s="27">
        <f t="shared" si="9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6"/>
      <c r="B40" s="21">
        <v>31</v>
      </c>
      <c r="C40" s="18" t="str">
        <f>[2]TDSheet!D37</f>
        <v>Реле струйное URF-25/10</v>
      </c>
      <c r="D40" s="20" t="s">
        <v>36</v>
      </c>
      <c r="E40" s="20">
        <f>[2]TDSheet!Y37</f>
        <v>47119.62</v>
      </c>
      <c r="F40" s="35">
        <f>[2]TDSheet!U37</f>
        <v>5</v>
      </c>
      <c r="G40" s="22">
        <f t="shared" si="0"/>
        <v>235598.1</v>
      </c>
      <c r="H40" s="42"/>
      <c r="I40" s="23">
        <f t="shared" si="1"/>
        <v>31</v>
      </c>
      <c r="J40" s="24"/>
      <c r="K40" s="25"/>
      <c r="L40" s="25"/>
      <c r="M40" s="26" t="str">
        <f t="shared" si="6"/>
        <v>шт.</v>
      </c>
      <c r="N40" s="27">
        <f t="shared" si="7"/>
        <v>47119.62</v>
      </c>
      <c r="O40" s="28"/>
      <c r="P40" s="26">
        <f t="shared" si="8"/>
        <v>5</v>
      </c>
      <c r="Q40" s="27">
        <f t="shared" si="9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6"/>
      <c r="B41" s="21">
        <v>32</v>
      </c>
      <c r="C41" s="18" t="str">
        <f>[2]TDSheet!D38</f>
        <v>Реле тока РТ-40/100 з/п</v>
      </c>
      <c r="D41" s="20" t="s">
        <v>36</v>
      </c>
      <c r="E41" s="20">
        <f>[2]TDSheet!Y38</f>
        <v>1771.5</v>
      </c>
      <c r="F41" s="35">
        <f>[2]TDSheet!U38</f>
        <v>4</v>
      </c>
      <c r="G41" s="22">
        <f t="shared" si="0"/>
        <v>7086</v>
      </c>
      <c r="H41" s="42"/>
      <c r="I41" s="23">
        <f t="shared" si="1"/>
        <v>32</v>
      </c>
      <c r="J41" s="24"/>
      <c r="K41" s="25"/>
      <c r="L41" s="25"/>
      <c r="M41" s="26" t="str">
        <f t="shared" si="6"/>
        <v>шт.</v>
      </c>
      <c r="N41" s="27">
        <f t="shared" si="7"/>
        <v>1771.5</v>
      </c>
      <c r="O41" s="28"/>
      <c r="P41" s="26">
        <f t="shared" si="8"/>
        <v>4</v>
      </c>
      <c r="Q41" s="27">
        <f t="shared" si="9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6"/>
      <c r="B42" s="21">
        <v>33</v>
      </c>
      <c r="C42" s="18" t="str">
        <f>[2]TDSheet!D39</f>
        <v>Реле тока РТ-40/50 п/п</v>
      </c>
      <c r="D42" s="20" t="s">
        <v>36</v>
      </c>
      <c r="E42" s="20">
        <f>[2]TDSheet!Y39</f>
        <v>1771.5</v>
      </c>
      <c r="F42" s="35">
        <f>[2]TDSheet!U39</f>
        <v>4</v>
      </c>
      <c r="G42" s="22">
        <f t="shared" si="0"/>
        <v>7086</v>
      </c>
      <c r="H42" s="42"/>
      <c r="I42" s="23">
        <f t="shared" si="1"/>
        <v>33</v>
      </c>
      <c r="J42" s="24"/>
      <c r="K42" s="25"/>
      <c r="L42" s="25"/>
      <c r="M42" s="26" t="str">
        <f t="shared" si="6"/>
        <v>шт.</v>
      </c>
      <c r="N42" s="27">
        <f t="shared" si="7"/>
        <v>1771.5</v>
      </c>
      <c r="O42" s="28"/>
      <c r="P42" s="26">
        <f t="shared" si="8"/>
        <v>4</v>
      </c>
      <c r="Q42" s="27">
        <f t="shared" si="9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6"/>
      <c r="B43" s="21">
        <v>34</v>
      </c>
      <c r="C43" s="18" t="str">
        <f>[2]TDSheet!D40</f>
        <v>Реле тока РТ-85/1 п/п</v>
      </c>
      <c r="D43" s="20" t="s">
        <v>36</v>
      </c>
      <c r="E43" s="20">
        <f>[2]TDSheet!Y40</f>
        <v>5388.38</v>
      </c>
      <c r="F43" s="35">
        <f>[2]TDSheet!U40</f>
        <v>2</v>
      </c>
      <c r="G43" s="22">
        <f t="shared" si="0"/>
        <v>10776.76</v>
      </c>
      <c r="H43" s="42"/>
      <c r="I43" s="23">
        <f t="shared" si="1"/>
        <v>34</v>
      </c>
      <c r="J43" s="24"/>
      <c r="K43" s="25"/>
      <c r="L43" s="25"/>
      <c r="M43" s="26" t="str">
        <f t="shared" si="6"/>
        <v>шт.</v>
      </c>
      <c r="N43" s="27">
        <f t="shared" si="7"/>
        <v>5388.38</v>
      </c>
      <c r="O43" s="28"/>
      <c r="P43" s="26">
        <f t="shared" si="8"/>
        <v>2</v>
      </c>
      <c r="Q43" s="27">
        <f t="shared" si="9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6"/>
      <c r="B44" s="21">
        <v>35</v>
      </c>
      <c r="C44" s="18" t="str">
        <f>[2]TDSheet!D41</f>
        <v>Реле указательное РУ-21 УХЛ4 перемен. 0,16 А заднее присоед.</v>
      </c>
      <c r="D44" s="20" t="s">
        <v>36</v>
      </c>
      <c r="E44" s="20">
        <f>[2]TDSheet!Y41</f>
        <v>1010.68</v>
      </c>
      <c r="F44" s="35">
        <f>[2]TDSheet!U41</f>
        <v>1</v>
      </c>
      <c r="G44" s="22">
        <f t="shared" si="0"/>
        <v>1010.68</v>
      </c>
      <c r="H44" s="42"/>
      <c r="I44" s="23">
        <f t="shared" si="1"/>
        <v>35</v>
      </c>
      <c r="J44" s="24"/>
      <c r="K44" s="25"/>
      <c r="L44" s="25"/>
      <c r="M44" s="26" t="str">
        <f t="shared" si="6"/>
        <v>шт.</v>
      </c>
      <c r="N44" s="27">
        <f t="shared" si="7"/>
        <v>1010.68</v>
      </c>
      <c r="O44" s="28"/>
      <c r="P44" s="26">
        <f t="shared" si="8"/>
        <v>1</v>
      </c>
      <c r="Q44" s="27">
        <f t="shared" si="9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6"/>
      <c r="B45" s="21">
        <v>36</v>
      </c>
      <c r="C45" s="18" t="str">
        <f>[2]TDSheet!D42</f>
        <v>Реле указательное РУ-21 УХЛ4 перемен. 0,16 А п/п</v>
      </c>
      <c r="D45" s="20" t="s">
        <v>36</v>
      </c>
      <c r="E45" s="20">
        <f>[2]TDSheet!Y42</f>
        <v>687.42</v>
      </c>
      <c r="F45" s="35">
        <f>[2]TDSheet!U42</f>
        <v>30</v>
      </c>
      <c r="G45" s="22">
        <f t="shared" si="0"/>
        <v>20622.599999999999</v>
      </c>
      <c r="H45" s="42"/>
      <c r="I45" s="23">
        <f t="shared" si="1"/>
        <v>36</v>
      </c>
      <c r="J45" s="24"/>
      <c r="K45" s="25"/>
      <c r="L45" s="25"/>
      <c r="M45" s="26" t="str">
        <f t="shared" si="6"/>
        <v>шт.</v>
      </c>
      <c r="N45" s="27">
        <f t="shared" si="7"/>
        <v>687.42</v>
      </c>
      <c r="O45" s="28"/>
      <c r="P45" s="26">
        <f t="shared" si="8"/>
        <v>30</v>
      </c>
      <c r="Q45" s="27">
        <f t="shared" si="9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6"/>
      <c r="B46" s="21">
        <v>37</v>
      </c>
      <c r="C46" s="18" t="str">
        <f>[2]TDSheet!D43</f>
        <v>Реле указательное РУ-21 УХЛ4 пост. 0,016 А переднее присоед.</v>
      </c>
      <c r="D46" s="20" t="s">
        <v>36</v>
      </c>
      <c r="E46" s="20">
        <f>[2]TDSheet!Y43</f>
        <v>1044.46</v>
      </c>
      <c r="F46" s="35">
        <f>[2]TDSheet!U43</f>
        <v>18</v>
      </c>
      <c r="G46" s="22">
        <f t="shared" si="0"/>
        <v>18800.28</v>
      </c>
      <c r="H46" s="42"/>
      <c r="I46" s="23">
        <f t="shared" si="1"/>
        <v>37</v>
      </c>
      <c r="J46" s="24"/>
      <c r="K46" s="25"/>
      <c r="L46" s="25"/>
      <c r="M46" s="26" t="str">
        <f t="shared" si="6"/>
        <v>шт.</v>
      </c>
      <c r="N46" s="27">
        <f t="shared" si="7"/>
        <v>1044.46</v>
      </c>
      <c r="O46" s="28"/>
      <c r="P46" s="26">
        <f t="shared" si="8"/>
        <v>18</v>
      </c>
      <c r="Q46" s="27">
        <f t="shared" si="9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21">
        <v>38</v>
      </c>
      <c r="C47" s="18" t="str">
        <f>[2]TDSheet!D44</f>
        <v>Реле указательное РУ-21 УХЛ4 пост. 0,16 А переднее присоед.</v>
      </c>
      <c r="D47" s="20" t="s">
        <v>36</v>
      </c>
      <c r="E47" s="20">
        <f>[2]TDSheet!Y44</f>
        <v>1044.46</v>
      </c>
      <c r="F47" s="35">
        <f>[2]TDSheet!U44</f>
        <v>6</v>
      </c>
      <c r="G47" s="22">
        <f t="shared" si="0"/>
        <v>6266.76</v>
      </c>
      <c r="H47" s="42"/>
      <c r="I47" s="23">
        <f t="shared" si="1"/>
        <v>38</v>
      </c>
      <c r="J47" s="24"/>
      <c r="K47" s="25"/>
      <c r="L47" s="25"/>
      <c r="M47" s="26" t="str">
        <f t="shared" si="6"/>
        <v>шт.</v>
      </c>
      <c r="N47" s="27">
        <f t="shared" si="7"/>
        <v>1044.46</v>
      </c>
      <c r="O47" s="28"/>
      <c r="P47" s="26">
        <f t="shared" si="8"/>
        <v>6</v>
      </c>
      <c r="Q47" s="27">
        <f t="shared" si="9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6"/>
      <c r="B48" s="21">
        <v>39</v>
      </c>
      <c r="C48" s="18" t="str">
        <f>[2]TDSheet!D45</f>
        <v>Реле указательное РУ-21 УХЛ4 пост. 220 В заднее присоед.</v>
      </c>
      <c r="D48" s="20" t="s">
        <v>36</v>
      </c>
      <c r="E48" s="20">
        <f>[2]TDSheet!Y45</f>
        <v>1044.46</v>
      </c>
      <c r="F48" s="35">
        <f>[2]TDSheet!U45</f>
        <v>14</v>
      </c>
      <c r="G48" s="22">
        <f t="shared" si="0"/>
        <v>14622.44</v>
      </c>
      <c r="H48" s="42"/>
      <c r="I48" s="23">
        <f t="shared" si="1"/>
        <v>39</v>
      </c>
      <c r="J48" s="24"/>
      <c r="K48" s="25"/>
      <c r="L48" s="25"/>
      <c r="M48" s="26" t="str">
        <f t="shared" si="6"/>
        <v>шт.</v>
      </c>
      <c r="N48" s="27">
        <f t="shared" si="7"/>
        <v>1044.46</v>
      </c>
      <c r="O48" s="28"/>
      <c r="P48" s="26">
        <f t="shared" si="8"/>
        <v>14</v>
      </c>
      <c r="Q48" s="27">
        <f t="shared" si="9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6"/>
      <c r="B49" s="21">
        <v>40</v>
      </c>
      <c r="C49" s="18" t="str">
        <f>[2]TDSheet!D46</f>
        <v>Реле указательное РУ-21/0,05-220В</v>
      </c>
      <c r="D49" s="20" t="s">
        <v>36</v>
      </c>
      <c r="E49" s="20">
        <f>[2]TDSheet!Y46</f>
        <v>576.92999999999995</v>
      </c>
      <c r="F49" s="35">
        <f>[2]TDSheet!U46</f>
        <v>2</v>
      </c>
      <c r="G49" s="22">
        <f t="shared" si="0"/>
        <v>1153.8599999999999</v>
      </c>
      <c r="H49" s="42"/>
      <c r="I49" s="23">
        <f t="shared" si="1"/>
        <v>40</v>
      </c>
      <c r="J49" s="24"/>
      <c r="K49" s="25"/>
      <c r="L49" s="25"/>
      <c r="M49" s="26" t="str">
        <f t="shared" si="6"/>
        <v>шт.</v>
      </c>
      <c r="N49" s="27">
        <f t="shared" si="7"/>
        <v>576.92999999999995</v>
      </c>
      <c r="O49" s="28"/>
      <c r="P49" s="26">
        <f t="shared" si="8"/>
        <v>2</v>
      </c>
      <c r="Q49" s="27">
        <f t="shared" si="9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6"/>
      <c r="B50" s="21">
        <v>41</v>
      </c>
      <c r="C50" s="18" t="str">
        <f>[2]TDSheet!D47</f>
        <v>Реле указательное РУ-21-1/0,5-220В</v>
      </c>
      <c r="D50" s="20" t="s">
        <v>36</v>
      </c>
      <c r="E50" s="20">
        <f>[2]TDSheet!Y47</f>
        <v>885.08</v>
      </c>
      <c r="F50" s="35">
        <f>[2]TDSheet!U47</f>
        <v>6</v>
      </c>
      <c r="G50" s="22">
        <f t="shared" si="0"/>
        <v>5310.4800000000005</v>
      </c>
      <c r="H50" s="42"/>
      <c r="I50" s="23">
        <f t="shared" si="1"/>
        <v>41</v>
      </c>
      <c r="J50" s="24"/>
      <c r="K50" s="25"/>
      <c r="L50" s="25"/>
      <c r="M50" s="26" t="str">
        <f t="shared" si="6"/>
        <v>шт.</v>
      </c>
      <c r="N50" s="27">
        <f t="shared" si="7"/>
        <v>885.08</v>
      </c>
      <c r="O50" s="28"/>
      <c r="P50" s="26">
        <f t="shared" si="8"/>
        <v>6</v>
      </c>
      <c r="Q50" s="27">
        <f t="shared" si="9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9.5" customHeight="1" x14ac:dyDescent="0.25">
      <c r="A51" s="6"/>
      <c r="B51" s="21">
        <v>42</v>
      </c>
      <c r="C51" s="18" t="str">
        <f>[2]TDSheet!D48</f>
        <v>Реле указательное РЭПУ-12М-111-1 0,05А переднего присоединения</v>
      </c>
      <c r="D51" s="20" t="s">
        <v>36</v>
      </c>
      <c r="E51" s="20">
        <f>[2]TDSheet!Y48</f>
        <v>887.75</v>
      </c>
      <c r="F51" s="35">
        <f>[2]TDSheet!U48</f>
        <v>2</v>
      </c>
      <c r="G51" s="22">
        <f t="shared" si="0"/>
        <v>1775.5</v>
      </c>
      <c r="H51" s="42"/>
      <c r="I51" s="23">
        <f t="shared" si="1"/>
        <v>42</v>
      </c>
      <c r="J51" s="24"/>
      <c r="K51" s="25"/>
      <c r="L51" s="25"/>
      <c r="M51" s="26" t="str">
        <f t="shared" si="6"/>
        <v>шт.</v>
      </c>
      <c r="N51" s="27">
        <f t="shared" si="7"/>
        <v>887.75</v>
      </c>
      <c r="O51" s="28"/>
      <c r="P51" s="26">
        <f t="shared" si="8"/>
        <v>2</v>
      </c>
      <c r="Q51" s="27">
        <f t="shared" si="9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6"/>
      <c r="B52" s="21">
        <v>43</v>
      </c>
      <c r="C52" s="18" t="str">
        <f>[2]TDSheet!D49</f>
        <v>Реле указательное РЭУ11-0,25 А</v>
      </c>
      <c r="D52" s="20" t="s">
        <v>36</v>
      </c>
      <c r="E52" s="20">
        <f>[2]TDSheet!Y49</f>
        <v>1407.63</v>
      </c>
      <c r="F52" s="35">
        <f>[2]TDSheet!U49</f>
        <v>2</v>
      </c>
      <c r="G52" s="22">
        <f t="shared" si="0"/>
        <v>2815.26</v>
      </c>
      <c r="H52" s="42"/>
      <c r="I52" s="23">
        <f t="shared" si="1"/>
        <v>43</v>
      </c>
      <c r="J52" s="24"/>
      <c r="K52" s="25"/>
      <c r="L52" s="25"/>
      <c r="M52" s="26" t="str">
        <f t="shared" si="6"/>
        <v>шт.</v>
      </c>
      <c r="N52" s="27">
        <f t="shared" si="7"/>
        <v>1407.63</v>
      </c>
      <c r="O52" s="28"/>
      <c r="P52" s="26">
        <f t="shared" si="8"/>
        <v>2</v>
      </c>
      <c r="Q52" s="27">
        <f t="shared" si="9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6"/>
      <c r="B53" s="21">
        <v>44</v>
      </c>
      <c r="C53" s="18" t="str">
        <f>[2]TDSheet!D50</f>
        <v>Реле указательное РЭУ-11-21-1 0,1А п/п</v>
      </c>
      <c r="D53" s="20" t="s">
        <v>36</v>
      </c>
      <c r="E53" s="20">
        <f>[2]TDSheet!Y50</f>
        <v>1199.67</v>
      </c>
      <c r="F53" s="35">
        <f>[2]TDSheet!U50</f>
        <v>2</v>
      </c>
      <c r="G53" s="22">
        <f t="shared" si="0"/>
        <v>2399.34</v>
      </c>
      <c r="H53" s="42"/>
      <c r="I53" s="23">
        <f t="shared" si="1"/>
        <v>44</v>
      </c>
      <c r="J53" s="24"/>
      <c r="K53" s="25"/>
      <c r="L53" s="25"/>
      <c r="M53" s="26" t="str">
        <f t="shared" si="6"/>
        <v>шт.</v>
      </c>
      <c r="N53" s="27">
        <f t="shared" si="7"/>
        <v>1199.67</v>
      </c>
      <c r="O53" s="28"/>
      <c r="P53" s="26">
        <f t="shared" si="8"/>
        <v>2</v>
      </c>
      <c r="Q53" s="27">
        <f t="shared" si="9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6"/>
      <c r="B54" s="21">
        <v>45</v>
      </c>
      <c r="C54" s="18" t="str">
        <f>[2]TDSheet!D51</f>
        <v>Реле указательное РЭУ-11-21-1 220В п/п</v>
      </c>
      <c r="D54" s="20" t="s">
        <v>36</v>
      </c>
      <c r="E54" s="20">
        <f>[2]TDSheet!Y51</f>
        <v>1407.63</v>
      </c>
      <c r="F54" s="35">
        <f>[2]TDSheet!U51</f>
        <v>2</v>
      </c>
      <c r="G54" s="22">
        <f t="shared" si="0"/>
        <v>2815.26</v>
      </c>
      <c r="H54" s="42"/>
      <c r="I54" s="23">
        <f t="shared" si="1"/>
        <v>45</v>
      </c>
      <c r="J54" s="24"/>
      <c r="K54" s="25"/>
      <c r="L54" s="25"/>
      <c r="M54" s="26" t="str">
        <f t="shared" si="6"/>
        <v>шт.</v>
      </c>
      <c r="N54" s="27">
        <f t="shared" si="7"/>
        <v>1407.63</v>
      </c>
      <c r="O54" s="28"/>
      <c r="P54" s="26">
        <f t="shared" si="8"/>
        <v>2</v>
      </c>
      <c r="Q54" s="27">
        <f t="shared" si="9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1" customHeight="1" x14ac:dyDescent="0.25">
      <c r="A55" s="6"/>
      <c r="B55" s="21">
        <v>46</v>
      </c>
      <c r="C55" s="18" t="str">
        <f>[2]TDSheet!D52</f>
        <v>Реле цифровое температурное ТР-100</v>
      </c>
      <c r="D55" s="20" t="s">
        <v>36</v>
      </c>
      <c r="E55" s="20">
        <f>[2]TDSheet!Y52</f>
        <v>5138.0600000000004</v>
      </c>
      <c r="F55" s="35">
        <f>[2]TDSheet!U52</f>
        <v>2</v>
      </c>
      <c r="G55" s="22">
        <f t="shared" si="0"/>
        <v>10276.120000000001</v>
      </c>
      <c r="H55" s="42"/>
      <c r="I55" s="23">
        <f t="shared" si="1"/>
        <v>46</v>
      </c>
      <c r="J55" s="24"/>
      <c r="K55" s="25"/>
      <c r="L55" s="25"/>
      <c r="M55" s="26" t="str">
        <f t="shared" si="6"/>
        <v>шт.</v>
      </c>
      <c r="N55" s="27">
        <f t="shared" si="7"/>
        <v>5138.0600000000004</v>
      </c>
      <c r="O55" s="28"/>
      <c r="P55" s="26">
        <f t="shared" si="8"/>
        <v>2</v>
      </c>
      <c r="Q55" s="27">
        <f t="shared" si="9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1.5" customHeight="1" x14ac:dyDescent="0.25">
      <c r="A56" s="6"/>
      <c r="B56" s="21">
        <v>47</v>
      </c>
      <c r="C56" s="18" t="str">
        <f>[2]TDSheet!D53</f>
        <v>Реле электромагнитное промежуточно-указательное РЭПУ 12М-101-1(0,16А,50Гц)</v>
      </c>
      <c r="D56" s="20" t="s">
        <v>36</v>
      </c>
      <c r="E56" s="20">
        <f>[2]TDSheet!Y53</f>
        <v>815.02</v>
      </c>
      <c r="F56" s="35">
        <f>[2]TDSheet!U53</f>
        <v>8</v>
      </c>
      <c r="G56" s="22">
        <f t="shared" si="0"/>
        <v>6520.16</v>
      </c>
      <c r="H56" s="42"/>
      <c r="I56" s="23">
        <f t="shared" si="1"/>
        <v>47</v>
      </c>
      <c r="J56" s="24"/>
      <c r="K56" s="25"/>
      <c r="L56" s="25"/>
      <c r="M56" s="26" t="str">
        <f t="shared" si="6"/>
        <v>шт.</v>
      </c>
      <c r="N56" s="27">
        <f t="shared" si="7"/>
        <v>815.02</v>
      </c>
      <c r="O56" s="28"/>
      <c r="P56" s="26">
        <f t="shared" si="8"/>
        <v>8</v>
      </c>
      <c r="Q56" s="27">
        <f t="shared" si="9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6"/>
      <c r="B57" s="40" t="s">
        <v>23</v>
      </c>
      <c r="C57" s="40"/>
      <c r="D57" s="40"/>
      <c r="E57" s="40"/>
      <c r="F57" s="40"/>
      <c r="G57" s="36">
        <f>G10+G11+G12+G13+G14+G15+G16+G17+G18+G19+G20+G21+G22+G23+G24+G25+G26+G27+G28+G29+G30+G31+G32+G33+G34+G35+G36+G37+G38+G39+G40+G41+G42+G43+G44+G45+G46+G47+G48+G49+G50+G51+G52+G53+G54+G55+G56</f>
        <v>963385.2</v>
      </c>
      <c r="H57" s="42"/>
      <c r="I57" s="41" t="s">
        <v>23</v>
      </c>
      <c r="J57" s="41"/>
      <c r="K57" s="41"/>
      <c r="L57" s="41"/>
      <c r="M57" s="41"/>
      <c r="N57" s="41"/>
      <c r="O57" s="41"/>
      <c r="P57" s="41"/>
      <c r="Q57" s="27">
        <f>Q10+Q11+Q12+Q13+Q14+Q15+Q16+Q17+Q18+Q19+Q20+Q21+Q22+Q23+Q24+Q25+Q26+Q27+Q28+Q29+Q30+Q31+Q32+Q33+Q34</f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5">
      <c r="B58" s="39" t="s">
        <v>27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7" customHeight="1" x14ac:dyDescent="0.25">
      <c r="A59" s="6"/>
      <c r="B59" s="21">
        <v>1</v>
      </c>
      <c r="C59" s="19" t="str">
        <f>[3]TDSheet!D7</f>
        <v>Блок питания БПМТ-3</v>
      </c>
      <c r="D59" s="20" t="s">
        <v>36</v>
      </c>
      <c r="E59" s="20">
        <f>[3]TDSheet!Y7</f>
        <v>17236.37</v>
      </c>
      <c r="F59" s="37">
        <v>9</v>
      </c>
      <c r="G59" s="22">
        <f>E59*F59</f>
        <v>155127.32999999999</v>
      </c>
      <c r="H59" s="42"/>
      <c r="I59" s="23">
        <f>B59</f>
        <v>1</v>
      </c>
      <c r="J59" s="24"/>
      <c r="K59" s="25"/>
      <c r="L59" s="25"/>
      <c r="M59" s="26" t="str">
        <f>D59</f>
        <v>шт.</v>
      </c>
      <c r="N59" s="27">
        <f>E59</f>
        <v>17236.37</v>
      </c>
      <c r="O59" s="28"/>
      <c r="P59" s="26">
        <f>F59</f>
        <v>9</v>
      </c>
      <c r="Q59" s="27">
        <f t="shared" ref="Q59:Q85" si="10">O59*P59</f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8.75" customHeight="1" x14ac:dyDescent="0.25">
      <c r="A60" s="6"/>
      <c r="B60" s="21">
        <v>2</v>
      </c>
      <c r="C60" s="19" t="str">
        <f>[3]TDSheet!D8</f>
        <v>Блок питания БПНТ 2 УХЛ 3.1</v>
      </c>
      <c r="D60" s="20" t="s">
        <v>36</v>
      </c>
      <c r="E60" s="20">
        <f>[3]TDSheet!Y8</f>
        <v>11633.33</v>
      </c>
      <c r="F60" s="37">
        <v>2</v>
      </c>
      <c r="G60" s="22">
        <f t="shared" ref="G60:G85" si="11">E60*F60</f>
        <v>23266.66</v>
      </c>
      <c r="H60" s="42"/>
      <c r="I60" s="23">
        <f t="shared" ref="I60:I85" si="12">B60</f>
        <v>2</v>
      </c>
      <c r="J60" s="24"/>
      <c r="K60" s="25"/>
      <c r="L60" s="25"/>
      <c r="M60" s="26" t="str">
        <f t="shared" ref="M60:M85" si="13">D60</f>
        <v>шт.</v>
      </c>
      <c r="N60" s="27">
        <f t="shared" ref="N60:N85" si="14">E60</f>
        <v>11633.33</v>
      </c>
      <c r="O60" s="28"/>
      <c r="P60" s="26">
        <f t="shared" ref="P60:P85" si="15">F60</f>
        <v>2</v>
      </c>
      <c r="Q60" s="27">
        <f t="shared" si="10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4" customHeight="1" x14ac:dyDescent="0.25">
      <c r="A61" s="6"/>
      <c r="B61" s="21">
        <v>3</v>
      </c>
      <c r="C61" s="19" t="str">
        <f>[3]TDSheet!D9</f>
        <v>Блок питания УКП-КМ-380</v>
      </c>
      <c r="D61" s="20" t="s">
        <v>36</v>
      </c>
      <c r="E61" s="20">
        <f>[3]TDSheet!Y9</f>
        <v>141093.32999999999</v>
      </c>
      <c r="F61" s="37">
        <v>2</v>
      </c>
      <c r="G61" s="22">
        <f t="shared" si="11"/>
        <v>282186.65999999997</v>
      </c>
      <c r="H61" s="42"/>
      <c r="I61" s="23">
        <f t="shared" si="12"/>
        <v>3</v>
      </c>
      <c r="J61" s="24"/>
      <c r="K61" s="25"/>
      <c r="L61" s="25"/>
      <c r="M61" s="26" t="str">
        <f t="shared" si="13"/>
        <v>шт.</v>
      </c>
      <c r="N61" s="27">
        <f t="shared" si="14"/>
        <v>141093.32999999999</v>
      </c>
      <c r="O61" s="28"/>
      <c r="P61" s="26">
        <f t="shared" si="15"/>
        <v>2</v>
      </c>
      <c r="Q61" s="27">
        <f t="shared" si="10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9.25" customHeight="1" x14ac:dyDescent="0.25">
      <c r="A62" s="6"/>
      <c r="B62" s="21">
        <v>4</v>
      </c>
      <c r="C62" s="19" t="str">
        <f>[3]TDSheet!D10</f>
        <v>Реле времени РВ-238 з/п</v>
      </c>
      <c r="D62" s="20" t="s">
        <v>36</v>
      </c>
      <c r="E62" s="20">
        <f>[3]TDSheet!Y10</f>
        <v>9740.76</v>
      </c>
      <c r="F62" s="37">
        <v>1</v>
      </c>
      <c r="G62" s="22">
        <f t="shared" si="11"/>
        <v>9740.76</v>
      </c>
      <c r="H62" s="42"/>
      <c r="I62" s="23">
        <f t="shared" si="12"/>
        <v>4</v>
      </c>
      <c r="J62" s="24"/>
      <c r="K62" s="25"/>
      <c r="L62" s="25"/>
      <c r="M62" s="26" t="str">
        <f t="shared" si="13"/>
        <v>шт.</v>
      </c>
      <c r="N62" s="27">
        <f t="shared" si="14"/>
        <v>9740.76</v>
      </c>
      <c r="O62" s="28"/>
      <c r="P62" s="26">
        <f t="shared" si="15"/>
        <v>1</v>
      </c>
      <c r="Q62" s="27">
        <f t="shared" si="10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23.25" customHeight="1" x14ac:dyDescent="0.25">
      <c r="A63" s="6"/>
      <c r="B63" s="21">
        <v>5</v>
      </c>
      <c r="C63" s="19" t="str">
        <f>[3]TDSheet!D11</f>
        <v>Реле времени РВ-238 п/п</v>
      </c>
      <c r="D63" s="20" t="s">
        <v>36</v>
      </c>
      <c r="E63" s="20">
        <f>[3]TDSheet!Y11</f>
        <v>9740.76</v>
      </c>
      <c r="F63" s="37">
        <v>3</v>
      </c>
      <c r="G63" s="22">
        <f t="shared" si="11"/>
        <v>29222.28</v>
      </c>
      <c r="H63" s="42"/>
      <c r="I63" s="23">
        <f t="shared" si="12"/>
        <v>5</v>
      </c>
      <c r="J63" s="24"/>
      <c r="K63" s="25"/>
      <c r="L63" s="25"/>
      <c r="M63" s="26" t="str">
        <f t="shared" si="13"/>
        <v>шт.</v>
      </c>
      <c r="N63" s="27">
        <f t="shared" si="14"/>
        <v>9740.76</v>
      </c>
      <c r="O63" s="28"/>
      <c r="P63" s="26">
        <f t="shared" si="15"/>
        <v>3</v>
      </c>
      <c r="Q63" s="27">
        <f t="shared" si="10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5.5" customHeight="1" x14ac:dyDescent="0.25">
      <c r="A64" s="6"/>
      <c r="B64" s="21">
        <v>6</v>
      </c>
      <c r="C64" s="19" t="str">
        <f>[3]TDSheet!D12</f>
        <v>Реле времени серийное РСВ-13</v>
      </c>
      <c r="D64" s="20" t="s">
        <v>36</v>
      </c>
      <c r="E64" s="20">
        <f>[3]TDSheet!Y12</f>
        <v>8183.93</v>
      </c>
      <c r="F64" s="37">
        <v>4</v>
      </c>
      <c r="G64" s="22">
        <f t="shared" si="11"/>
        <v>32735.72</v>
      </c>
      <c r="H64" s="42"/>
      <c r="I64" s="23">
        <f t="shared" si="12"/>
        <v>6</v>
      </c>
      <c r="J64" s="24"/>
      <c r="K64" s="25"/>
      <c r="L64" s="25"/>
      <c r="M64" s="26" t="str">
        <f t="shared" si="13"/>
        <v>шт.</v>
      </c>
      <c r="N64" s="27">
        <f t="shared" si="14"/>
        <v>8183.93</v>
      </c>
      <c r="O64" s="28"/>
      <c r="P64" s="26">
        <f t="shared" si="15"/>
        <v>4</v>
      </c>
      <c r="Q64" s="27">
        <f t="shared" si="10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1.75" customHeight="1" x14ac:dyDescent="0.25">
      <c r="A65" s="6"/>
      <c r="B65" s="21">
        <v>7</v>
      </c>
      <c r="C65" s="19" t="str">
        <f>[3]TDSheet!D13</f>
        <v>Реле времени статическое РСВ 13-18 УХЛ4 Iн 5А</v>
      </c>
      <c r="D65" s="20" t="s">
        <v>36</v>
      </c>
      <c r="E65" s="20">
        <f>[3]TDSheet!Y13</f>
        <v>7375.25</v>
      </c>
      <c r="F65" s="37">
        <v>2</v>
      </c>
      <c r="G65" s="22">
        <f t="shared" si="11"/>
        <v>14750.5</v>
      </c>
      <c r="H65" s="42"/>
      <c r="I65" s="23">
        <f t="shared" si="12"/>
        <v>7</v>
      </c>
      <c r="J65" s="24"/>
      <c r="K65" s="25"/>
      <c r="L65" s="25"/>
      <c r="M65" s="26" t="str">
        <f t="shared" si="13"/>
        <v>шт.</v>
      </c>
      <c r="N65" s="27">
        <f t="shared" si="14"/>
        <v>7375.25</v>
      </c>
      <c r="O65" s="28"/>
      <c r="P65" s="26">
        <f t="shared" si="15"/>
        <v>2</v>
      </c>
      <c r="Q65" s="27">
        <f t="shared" si="10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6"/>
      <c r="B66" s="21">
        <v>8</v>
      </c>
      <c r="C66" s="19" t="str">
        <f>[3]TDSheet!D14</f>
        <v>Реле импульсной сигнализации РИС-Э2М</v>
      </c>
      <c r="D66" s="20" t="s">
        <v>36</v>
      </c>
      <c r="E66" s="20">
        <f>[3]TDSheet!Y14</f>
        <v>5630.49</v>
      </c>
      <c r="F66" s="37">
        <v>1</v>
      </c>
      <c r="G66" s="22">
        <f t="shared" si="11"/>
        <v>5630.49</v>
      </c>
      <c r="H66" s="42"/>
      <c r="I66" s="23">
        <f t="shared" si="12"/>
        <v>8</v>
      </c>
      <c r="J66" s="24"/>
      <c r="K66" s="25"/>
      <c r="L66" s="25"/>
      <c r="M66" s="26" t="str">
        <f t="shared" si="13"/>
        <v>шт.</v>
      </c>
      <c r="N66" s="27">
        <f t="shared" si="14"/>
        <v>5630.49</v>
      </c>
      <c r="O66" s="28"/>
      <c r="P66" s="26">
        <f t="shared" si="15"/>
        <v>1</v>
      </c>
      <c r="Q66" s="27">
        <f t="shared" si="10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6"/>
      <c r="B67" s="21">
        <v>9</v>
      </c>
      <c r="C67" s="19" t="str">
        <f>[3]TDSheet!D15</f>
        <v>Реле максимального тока РС80М2М-14i</v>
      </c>
      <c r="D67" s="20" t="s">
        <v>36</v>
      </c>
      <c r="E67" s="20">
        <f>[3]TDSheet!Y15</f>
        <v>29097.88</v>
      </c>
      <c r="F67" s="37">
        <v>2</v>
      </c>
      <c r="G67" s="22">
        <f t="shared" si="11"/>
        <v>58195.76</v>
      </c>
      <c r="H67" s="42"/>
      <c r="I67" s="23">
        <f t="shared" si="12"/>
        <v>9</v>
      </c>
      <c r="J67" s="24"/>
      <c r="K67" s="25"/>
      <c r="L67" s="25"/>
      <c r="M67" s="26" t="str">
        <f t="shared" si="13"/>
        <v>шт.</v>
      </c>
      <c r="N67" s="27">
        <f t="shared" si="14"/>
        <v>29097.88</v>
      </c>
      <c r="O67" s="28"/>
      <c r="P67" s="26">
        <f t="shared" si="15"/>
        <v>2</v>
      </c>
      <c r="Q67" s="27">
        <f t="shared" si="10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6"/>
      <c r="B68" s="21">
        <v>10</v>
      </c>
      <c r="C68" s="19" t="str">
        <f>[3]TDSheet!D16</f>
        <v>Реле промежуточное РП-23 220В з/п</v>
      </c>
      <c r="D68" s="20" t="s">
        <v>36</v>
      </c>
      <c r="E68" s="20">
        <f>[3]TDSheet!Y16</f>
        <v>1182.4000000000001</v>
      </c>
      <c r="F68" s="37">
        <v>28</v>
      </c>
      <c r="G68" s="22">
        <f t="shared" si="11"/>
        <v>33107.200000000004</v>
      </c>
      <c r="H68" s="42"/>
      <c r="I68" s="23">
        <f t="shared" si="12"/>
        <v>10</v>
      </c>
      <c r="J68" s="24"/>
      <c r="K68" s="25"/>
      <c r="L68" s="25"/>
      <c r="M68" s="26" t="str">
        <f t="shared" si="13"/>
        <v>шт.</v>
      </c>
      <c r="N68" s="27">
        <f t="shared" si="14"/>
        <v>1182.4000000000001</v>
      </c>
      <c r="O68" s="28"/>
      <c r="P68" s="26">
        <f t="shared" si="15"/>
        <v>28</v>
      </c>
      <c r="Q68" s="27">
        <f t="shared" si="10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6"/>
      <c r="B69" s="21">
        <v>11</v>
      </c>
      <c r="C69" s="19" t="str">
        <f>[3]TDSheet!D17</f>
        <v>Реле промежуточное РП-23 220В п/п</v>
      </c>
      <c r="D69" s="20" t="s">
        <v>36</v>
      </c>
      <c r="E69" s="20">
        <f>[3]TDSheet!Y17</f>
        <v>1182.4000000000001</v>
      </c>
      <c r="F69" s="37">
        <v>10</v>
      </c>
      <c r="G69" s="22">
        <f t="shared" si="11"/>
        <v>11824</v>
      </c>
      <c r="H69" s="42"/>
      <c r="I69" s="23">
        <f t="shared" si="12"/>
        <v>11</v>
      </c>
      <c r="J69" s="24"/>
      <c r="K69" s="25"/>
      <c r="L69" s="25"/>
      <c r="M69" s="26" t="str">
        <f t="shared" si="13"/>
        <v>шт.</v>
      </c>
      <c r="N69" s="27">
        <f t="shared" si="14"/>
        <v>1182.4000000000001</v>
      </c>
      <c r="O69" s="28"/>
      <c r="P69" s="26">
        <f t="shared" si="15"/>
        <v>10</v>
      </c>
      <c r="Q69" s="27">
        <f t="shared" si="10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6"/>
      <c r="B70" s="21">
        <v>12</v>
      </c>
      <c r="C70" s="19" t="str">
        <f>[3]TDSheet!D18</f>
        <v>Реле промежуточное РП-25 220В 50Гц  п/п</v>
      </c>
      <c r="D70" s="20" t="s">
        <v>36</v>
      </c>
      <c r="E70" s="20">
        <f>[3]TDSheet!Y18</f>
        <v>1182.4000000000001</v>
      </c>
      <c r="F70" s="37">
        <v>4</v>
      </c>
      <c r="G70" s="22">
        <f>E70*F70</f>
        <v>4729.6000000000004</v>
      </c>
      <c r="H70" s="42"/>
      <c r="I70" s="23">
        <f t="shared" si="12"/>
        <v>12</v>
      </c>
      <c r="J70" s="24"/>
      <c r="K70" s="25"/>
      <c r="L70" s="25"/>
      <c r="M70" s="26" t="str">
        <f t="shared" si="13"/>
        <v>шт.</v>
      </c>
      <c r="N70" s="27">
        <f t="shared" si="14"/>
        <v>1182.4000000000001</v>
      </c>
      <c r="O70" s="28"/>
      <c r="P70" s="26">
        <f t="shared" si="15"/>
        <v>4</v>
      </c>
      <c r="Q70" s="27">
        <f t="shared" si="10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6"/>
      <c r="B71" s="21">
        <v>13</v>
      </c>
      <c r="C71" s="19" t="str">
        <f>[3]TDSheet!D19</f>
        <v>Реле промежуточное РП-25-3 220В</v>
      </c>
      <c r="D71" s="20" t="s">
        <v>36</v>
      </c>
      <c r="E71" s="20">
        <f>[3]TDSheet!Y19</f>
        <v>960.96</v>
      </c>
      <c r="F71" s="37">
        <v>1</v>
      </c>
      <c r="G71" s="22">
        <f t="shared" ref="G71:G75" si="16">E71*F71</f>
        <v>960.96</v>
      </c>
      <c r="H71" s="42"/>
      <c r="I71" s="23">
        <f t="shared" si="12"/>
        <v>13</v>
      </c>
      <c r="J71" s="24"/>
      <c r="K71" s="25"/>
      <c r="L71" s="25"/>
      <c r="M71" s="26" t="str">
        <f t="shared" si="13"/>
        <v>шт.</v>
      </c>
      <c r="N71" s="27">
        <f t="shared" si="14"/>
        <v>960.96</v>
      </c>
      <c r="O71" s="28"/>
      <c r="P71" s="26">
        <f t="shared" si="15"/>
        <v>1</v>
      </c>
      <c r="Q71" s="27">
        <f t="shared" si="10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6"/>
      <c r="B72" s="21">
        <v>14</v>
      </c>
      <c r="C72" s="19" t="str">
        <f>[3]TDSheet!D20</f>
        <v>Реле промежуточное РП-341 п/п</v>
      </c>
      <c r="D72" s="20" t="s">
        <v>36</v>
      </c>
      <c r="E72" s="20">
        <f>[3]TDSheet!Y20</f>
        <v>2828.55</v>
      </c>
      <c r="F72" s="37">
        <v>10</v>
      </c>
      <c r="G72" s="22">
        <f t="shared" si="16"/>
        <v>28285.5</v>
      </c>
      <c r="H72" s="42"/>
      <c r="I72" s="23">
        <f t="shared" si="12"/>
        <v>14</v>
      </c>
      <c r="J72" s="24"/>
      <c r="K72" s="25"/>
      <c r="L72" s="25"/>
      <c r="M72" s="26" t="str">
        <f t="shared" si="13"/>
        <v>шт.</v>
      </c>
      <c r="N72" s="27">
        <f t="shared" si="14"/>
        <v>2828.55</v>
      </c>
      <c r="O72" s="28"/>
      <c r="P72" s="26">
        <f t="shared" si="15"/>
        <v>10</v>
      </c>
      <c r="Q72" s="27">
        <f t="shared" si="10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6"/>
      <c r="B73" s="21">
        <v>15</v>
      </c>
      <c r="C73" s="19" t="str">
        <f>[3]TDSheet!D21</f>
        <v>Реле промежуточное РП-361</v>
      </c>
      <c r="D73" s="20" t="s">
        <v>36</v>
      </c>
      <c r="E73" s="20">
        <f>[3]TDSheet!Y21</f>
        <v>3027.79</v>
      </c>
      <c r="F73" s="37">
        <v>1</v>
      </c>
      <c r="G73" s="22">
        <f t="shared" si="16"/>
        <v>3027.79</v>
      </c>
      <c r="H73" s="42"/>
      <c r="I73" s="23">
        <f t="shared" si="12"/>
        <v>15</v>
      </c>
      <c r="J73" s="24"/>
      <c r="K73" s="25"/>
      <c r="L73" s="25"/>
      <c r="M73" s="26" t="str">
        <f t="shared" si="13"/>
        <v>шт.</v>
      </c>
      <c r="N73" s="27">
        <f t="shared" si="14"/>
        <v>3027.79</v>
      </c>
      <c r="O73" s="28"/>
      <c r="P73" s="26">
        <f t="shared" si="15"/>
        <v>1</v>
      </c>
      <c r="Q73" s="27">
        <f t="shared" si="10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 s="6"/>
      <c r="B74" s="21">
        <v>16</v>
      </c>
      <c r="C74" s="19" t="str">
        <f>[3]TDSheet!D22</f>
        <v>Реле РТМ 1 для привода ПП 67К (в сборе)</v>
      </c>
      <c r="D74" s="20" t="s">
        <v>36</v>
      </c>
      <c r="E74" s="20">
        <f>[3]TDSheet!Y22</f>
        <v>3096.78</v>
      </c>
      <c r="F74" s="37">
        <v>86</v>
      </c>
      <c r="G74" s="22">
        <f t="shared" si="16"/>
        <v>266323.08</v>
      </c>
      <c r="H74" s="42"/>
      <c r="I74" s="23">
        <f t="shared" si="12"/>
        <v>16</v>
      </c>
      <c r="J74" s="24"/>
      <c r="K74" s="25"/>
      <c r="L74" s="25"/>
      <c r="M74" s="26" t="str">
        <f t="shared" si="13"/>
        <v>шт.</v>
      </c>
      <c r="N74" s="27">
        <f t="shared" si="14"/>
        <v>3096.78</v>
      </c>
      <c r="O74" s="28"/>
      <c r="P74" s="26">
        <f t="shared" si="15"/>
        <v>86</v>
      </c>
      <c r="Q74" s="27">
        <f t="shared" si="10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6"/>
      <c r="B75" s="21">
        <v>17</v>
      </c>
      <c r="C75" s="19" t="str">
        <f>[3]TDSheet!D23</f>
        <v>Реле сумеречное АС-122</v>
      </c>
      <c r="D75" s="20" t="s">
        <v>36</v>
      </c>
      <c r="E75" s="20">
        <f>[3]TDSheet!Y23</f>
        <v>5632.3</v>
      </c>
      <c r="F75" s="37">
        <v>2</v>
      </c>
      <c r="G75" s="22">
        <f t="shared" si="16"/>
        <v>11264.6</v>
      </c>
      <c r="H75" s="42"/>
      <c r="I75" s="23">
        <f t="shared" si="12"/>
        <v>17</v>
      </c>
      <c r="J75" s="24"/>
      <c r="K75" s="25"/>
      <c r="L75" s="25"/>
      <c r="M75" s="26" t="str">
        <f t="shared" si="13"/>
        <v>шт.</v>
      </c>
      <c r="N75" s="27">
        <f t="shared" si="14"/>
        <v>5632.3</v>
      </c>
      <c r="O75" s="28"/>
      <c r="P75" s="26">
        <f t="shared" si="15"/>
        <v>2</v>
      </c>
      <c r="Q75" s="27">
        <f t="shared" si="10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6"/>
      <c r="B76" s="21">
        <v>18</v>
      </c>
      <c r="C76" s="19" t="str">
        <f>[3]TDSheet!D24</f>
        <v>Реле тока РТ-40/10 з/п</v>
      </c>
      <c r="D76" s="20" t="s">
        <v>36</v>
      </c>
      <c r="E76" s="20">
        <f>[3]TDSheet!Y24</f>
        <v>1870.73</v>
      </c>
      <c r="F76" s="37">
        <v>5</v>
      </c>
      <c r="G76" s="22">
        <f t="shared" si="11"/>
        <v>9353.65</v>
      </c>
      <c r="H76" s="42"/>
      <c r="I76" s="23">
        <f t="shared" si="12"/>
        <v>18</v>
      </c>
      <c r="J76" s="24"/>
      <c r="K76" s="25"/>
      <c r="L76" s="25"/>
      <c r="M76" s="26" t="str">
        <f t="shared" si="13"/>
        <v>шт.</v>
      </c>
      <c r="N76" s="27">
        <f t="shared" si="14"/>
        <v>1870.73</v>
      </c>
      <c r="O76" s="28"/>
      <c r="P76" s="26">
        <f t="shared" si="15"/>
        <v>5</v>
      </c>
      <c r="Q76" s="27">
        <f t="shared" si="10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 s="6"/>
      <c r="B77" s="21">
        <v>19</v>
      </c>
      <c r="C77" s="19" t="str">
        <f>[3]TDSheet!D25</f>
        <v>Реле тока РТ-40/20 з/п</v>
      </c>
      <c r="D77" s="20" t="s">
        <v>36</v>
      </c>
      <c r="E77" s="20">
        <f>[3]TDSheet!Y25</f>
        <v>1870.73</v>
      </c>
      <c r="F77" s="37">
        <v>10</v>
      </c>
      <c r="G77" s="22">
        <f t="shared" si="11"/>
        <v>18707.3</v>
      </c>
      <c r="H77" s="42"/>
      <c r="I77" s="23">
        <f t="shared" si="12"/>
        <v>19</v>
      </c>
      <c r="J77" s="24"/>
      <c r="K77" s="25"/>
      <c r="L77" s="25"/>
      <c r="M77" s="26" t="str">
        <f t="shared" si="13"/>
        <v>шт.</v>
      </c>
      <c r="N77" s="27">
        <f t="shared" si="14"/>
        <v>1870.73</v>
      </c>
      <c r="O77" s="28"/>
      <c r="P77" s="26">
        <f t="shared" si="15"/>
        <v>10</v>
      </c>
      <c r="Q77" s="27">
        <f t="shared" si="10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6"/>
      <c r="B78" s="21">
        <v>20</v>
      </c>
      <c r="C78" s="19" t="str">
        <f>[3]TDSheet!D26</f>
        <v>Реле указательное РУ-21 УХЛ4 перемен. 0,05 А заднее присоед.</v>
      </c>
      <c r="D78" s="20" t="s">
        <v>36</v>
      </c>
      <c r="E78" s="20">
        <f>[3]TDSheet!Y26</f>
        <v>828.69</v>
      </c>
      <c r="F78" s="37">
        <v>10</v>
      </c>
      <c r="G78" s="22">
        <f>E78*F78</f>
        <v>8286.9000000000015</v>
      </c>
      <c r="H78" s="42"/>
      <c r="I78" s="23">
        <f t="shared" si="12"/>
        <v>20</v>
      </c>
      <c r="J78" s="24"/>
      <c r="K78" s="25"/>
      <c r="L78" s="25"/>
      <c r="M78" s="26" t="str">
        <f t="shared" si="13"/>
        <v>шт.</v>
      </c>
      <c r="N78" s="27">
        <f t="shared" si="14"/>
        <v>828.69</v>
      </c>
      <c r="O78" s="28"/>
      <c r="P78" s="26">
        <f t="shared" si="15"/>
        <v>10</v>
      </c>
      <c r="Q78" s="27">
        <f t="shared" si="10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6"/>
      <c r="B79" s="21">
        <v>21</v>
      </c>
      <c r="C79" s="19" t="str">
        <f>[3]TDSheet!D27</f>
        <v>Реле указательное РУ-21 УХЛ4 перемен. 0,1 А заднее присоед.</v>
      </c>
      <c r="D79" s="20" t="s">
        <v>36</v>
      </c>
      <c r="E79" s="20">
        <f>[3]TDSheet!Y27</f>
        <v>1010.68</v>
      </c>
      <c r="F79" s="37">
        <v>21</v>
      </c>
      <c r="G79" s="22">
        <f t="shared" ref="G79:G84" si="17">E79*F79</f>
        <v>21224.28</v>
      </c>
      <c r="H79" s="42"/>
      <c r="I79" s="23">
        <f t="shared" si="12"/>
        <v>21</v>
      </c>
      <c r="J79" s="24"/>
      <c r="K79" s="25"/>
      <c r="L79" s="25"/>
      <c r="M79" s="26" t="str">
        <f t="shared" si="13"/>
        <v>шт.</v>
      </c>
      <c r="N79" s="27">
        <f t="shared" si="14"/>
        <v>1010.68</v>
      </c>
      <c r="O79" s="28"/>
      <c r="P79" s="26">
        <f t="shared" si="15"/>
        <v>21</v>
      </c>
      <c r="Q79" s="27">
        <f t="shared" si="10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6"/>
      <c r="B80" s="21">
        <v>22</v>
      </c>
      <c r="C80" s="19" t="str">
        <f>[3]TDSheet!D28</f>
        <v>Реле указательное РУ-21 УХЛ4 перемен. 0,16 А заднее присоед.</v>
      </c>
      <c r="D80" s="20" t="s">
        <v>36</v>
      </c>
      <c r="E80" s="20">
        <f>[3]TDSheet!Y28</f>
        <v>1010.68</v>
      </c>
      <c r="F80" s="37">
        <v>76</v>
      </c>
      <c r="G80" s="22">
        <f t="shared" si="17"/>
        <v>76811.679999999993</v>
      </c>
      <c r="H80" s="42"/>
      <c r="I80" s="23">
        <f t="shared" si="12"/>
        <v>22</v>
      </c>
      <c r="J80" s="24"/>
      <c r="K80" s="25"/>
      <c r="L80" s="25"/>
      <c r="M80" s="26" t="str">
        <f t="shared" si="13"/>
        <v>шт.</v>
      </c>
      <c r="N80" s="27">
        <f t="shared" si="14"/>
        <v>1010.68</v>
      </c>
      <c r="O80" s="28"/>
      <c r="P80" s="26">
        <f t="shared" si="15"/>
        <v>76</v>
      </c>
      <c r="Q80" s="27">
        <f t="shared" si="10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6"/>
      <c r="B81" s="21">
        <v>23</v>
      </c>
      <c r="C81" s="19" t="str">
        <f>[3]TDSheet!D29</f>
        <v>Реле указательное РУ-21 УХЛ4 перемен. 0,16 А п/п</v>
      </c>
      <c r="D81" s="20" t="s">
        <v>36</v>
      </c>
      <c r="E81" s="20">
        <f>[3]TDSheet!Y29</f>
        <v>687.42</v>
      </c>
      <c r="F81" s="37">
        <v>66</v>
      </c>
      <c r="G81" s="22">
        <f t="shared" si="17"/>
        <v>45369.719999999994</v>
      </c>
      <c r="H81" s="42"/>
      <c r="I81" s="23">
        <f t="shared" si="12"/>
        <v>23</v>
      </c>
      <c r="J81" s="24"/>
      <c r="K81" s="25"/>
      <c r="L81" s="25"/>
      <c r="M81" s="26" t="str">
        <f t="shared" si="13"/>
        <v>шт.</v>
      </c>
      <c r="N81" s="27">
        <f t="shared" si="14"/>
        <v>687.42</v>
      </c>
      <c r="O81" s="28"/>
      <c r="P81" s="26">
        <f t="shared" si="15"/>
        <v>66</v>
      </c>
      <c r="Q81" s="27">
        <f t="shared" si="10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6"/>
      <c r="B82" s="21">
        <v>24</v>
      </c>
      <c r="C82" s="19" t="str">
        <f>[3]TDSheet!D30</f>
        <v>Реле указательное РУ-21 УХЛ4 перемен. 0,5 А заднее присоед.</v>
      </c>
      <c r="D82" s="20" t="s">
        <v>36</v>
      </c>
      <c r="E82" s="20">
        <f>[3]TDSheet!Y30</f>
        <v>957.05</v>
      </c>
      <c r="F82" s="37">
        <v>4</v>
      </c>
      <c r="G82" s="22">
        <f t="shared" si="17"/>
        <v>3828.2</v>
      </c>
      <c r="H82" s="42"/>
      <c r="I82" s="23">
        <f t="shared" si="12"/>
        <v>24</v>
      </c>
      <c r="J82" s="24"/>
      <c r="K82" s="25"/>
      <c r="L82" s="25"/>
      <c r="M82" s="26" t="str">
        <f t="shared" si="13"/>
        <v>шт.</v>
      </c>
      <c r="N82" s="27">
        <f t="shared" si="14"/>
        <v>957.05</v>
      </c>
      <c r="O82" s="28"/>
      <c r="P82" s="26">
        <f t="shared" si="15"/>
        <v>4</v>
      </c>
      <c r="Q82" s="27">
        <f t="shared" si="10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6"/>
      <c r="B83" s="21">
        <v>25</v>
      </c>
      <c r="C83" s="19" t="str">
        <f>[3]TDSheet!D31</f>
        <v>Реле указательное РУ-21 УХЛ4 пост. 0,1 А заднее присоед.</v>
      </c>
      <c r="D83" s="20" t="s">
        <v>36</v>
      </c>
      <c r="E83" s="20">
        <f>[3]TDSheet!Y31</f>
        <v>920.18</v>
      </c>
      <c r="F83" s="37">
        <v>12</v>
      </c>
      <c r="G83" s="22">
        <f t="shared" si="17"/>
        <v>11042.16</v>
      </c>
      <c r="H83" s="42"/>
      <c r="I83" s="23">
        <f t="shared" si="12"/>
        <v>25</v>
      </c>
      <c r="J83" s="24"/>
      <c r="K83" s="25"/>
      <c r="L83" s="25"/>
      <c r="M83" s="26" t="str">
        <f t="shared" si="13"/>
        <v>шт.</v>
      </c>
      <c r="N83" s="27">
        <f t="shared" si="14"/>
        <v>920.18</v>
      </c>
      <c r="O83" s="28"/>
      <c r="P83" s="26">
        <f t="shared" si="15"/>
        <v>12</v>
      </c>
      <c r="Q83" s="27">
        <f t="shared" si="10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6"/>
      <c r="B84" s="21">
        <v>26</v>
      </c>
      <c r="C84" s="19" t="str">
        <f>[3]TDSheet!D32</f>
        <v>Реле указательное РУ-21 УХЛ4 пост. 0,16 А заднее присоед.</v>
      </c>
      <c r="D84" s="20" t="s">
        <v>36</v>
      </c>
      <c r="E84" s="20">
        <f>[3]TDSheet!Y32</f>
        <v>1044.46</v>
      </c>
      <c r="F84" s="37">
        <v>12</v>
      </c>
      <c r="G84" s="22">
        <f t="shared" si="17"/>
        <v>12533.52</v>
      </c>
      <c r="H84" s="42"/>
      <c r="I84" s="23">
        <f t="shared" si="12"/>
        <v>26</v>
      </c>
      <c r="J84" s="24"/>
      <c r="K84" s="25"/>
      <c r="L84" s="25"/>
      <c r="M84" s="26" t="str">
        <f t="shared" si="13"/>
        <v>шт.</v>
      </c>
      <c r="N84" s="27">
        <f t="shared" si="14"/>
        <v>1044.46</v>
      </c>
      <c r="O84" s="28"/>
      <c r="P84" s="26">
        <f t="shared" si="15"/>
        <v>12</v>
      </c>
      <c r="Q84" s="27">
        <f t="shared" si="10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7.25" customHeight="1" x14ac:dyDescent="0.25">
      <c r="A85" s="6"/>
      <c r="B85" s="21">
        <v>27</v>
      </c>
      <c r="C85" s="19" t="str">
        <f>[3]TDSheet!D33</f>
        <v>Реле указательное РУ-21-1/0,16-220В</v>
      </c>
      <c r="D85" s="20" t="s">
        <v>36</v>
      </c>
      <c r="E85" s="20">
        <f>[3]TDSheet!Y33</f>
        <v>885.08</v>
      </c>
      <c r="F85" s="37">
        <v>10</v>
      </c>
      <c r="G85" s="22">
        <f t="shared" si="11"/>
        <v>8850.8000000000011</v>
      </c>
      <c r="H85" s="42"/>
      <c r="I85" s="23">
        <f t="shared" si="12"/>
        <v>27</v>
      </c>
      <c r="J85" s="24"/>
      <c r="K85" s="25"/>
      <c r="L85" s="25"/>
      <c r="M85" s="26" t="str">
        <f t="shared" si="13"/>
        <v>шт.</v>
      </c>
      <c r="N85" s="27">
        <f t="shared" si="14"/>
        <v>885.08</v>
      </c>
      <c r="O85" s="28"/>
      <c r="P85" s="26">
        <f t="shared" si="15"/>
        <v>10</v>
      </c>
      <c r="Q85" s="27">
        <f t="shared" si="10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6"/>
      <c r="B86" s="40" t="s">
        <v>24</v>
      </c>
      <c r="C86" s="40"/>
      <c r="D86" s="40"/>
      <c r="E86" s="40"/>
      <c r="F86" s="40"/>
      <c r="G86" s="22">
        <f>G59+G60+G61+G62+G63+G64+G65+G66+G67+G68+G69+G70+G71+G72+G73+G74+G75+G76+G77+G78+G79+G80+G81+G83+G82+G84+G85</f>
        <v>1186387.0999999999</v>
      </c>
      <c r="H86" s="42"/>
      <c r="I86" s="41" t="s">
        <v>24</v>
      </c>
      <c r="J86" s="41"/>
      <c r="K86" s="41"/>
      <c r="L86" s="41"/>
      <c r="M86" s="41"/>
      <c r="N86" s="41"/>
      <c r="O86" s="41"/>
      <c r="P86" s="41"/>
      <c r="Q86" s="27">
        <f>Q59+Q60+Q61+Q62+Q63+Q64+Q65+Q66+Q67+Q68+Q69+Q70+Q71+Q72+Q73+Q74+Q75+Q76+Q77+Q78+Q79+Q80+Q81+Q82+Q83+Q84+Q85</f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5">
      <c r="B87" s="39" t="s">
        <v>28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6"/>
      <c r="B88" s="21">
        <v>1</v>
      </c>
      <c r="C88" s="19" t="str">
        <f>[4]TDSheet!D7</f>
        <v>Промежуточное реле РП 232 1 А, 220 В</v>
      </c>
      <c r="D88" s="20" t="s">
        <v>36</v>
      </c>
      <c r="E88" s="20">
        <f>[4]TDSheet!Y7</f>
        <v>820.69</v>
      </c>
      <c r="F88" s="35">
        <v>2</v>
      </c>
      <c r="G88" s="22">
        <f>E88*F88</f>
        <v>1641.38</v>
      </c>
      <c r="H88" s="42"/>
      <c r="I88" s="23">
        <f t="shared" ref="I88:I103" si="18">B88</f>
        <v>1</v>
      </c>
      <c r="J88" s="24"/>
      <c r="K88" s="25"/>
      <c r="L88" s="25"/>
      <c r="M88" s="26" t="str">
        <f t="shared" ref="M88:M103" si="19">D88</f>
        <v>шт.</v>
      </c>
      <c r="N88" s="27">
        <f>E88</f>
        <v>820.69</v>
      </c>
      <c r="O88" s="28"/>
      <c r="P88" s="26">
        <f>F88</f>
        <v>2</v>
      </c>
      <c r="Q88" s="27">
        <f t="shared" ref="Q88:Q103" si="20">O88*P88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6"/>
      <c r="B89" s="21">
        <v>2</v>
      </c>
      <c r="C89" s="19" t="str">
        <f>[4]TDSheet!D8</f>
        <v>Реле  времени РСВм-160-220-1</v>
      </c>
      <c r="D89" s="20" t="s">
        <v>36</v>
      </c>
      <c r="E89" s="20">
        <f>[4]TDSheet!Y8</f>
        <v>2829.38</v>
      </c>
      <c r="F89" s="35">
        <v>54</v>
      </c>
      <c r="G89" s="22">
        <f t="shared" ref="G89:G103" si="21">E89*F89</f>
        <v>152786.52000000002</v>
      </c>
      <c r="H89" s="42"/>
      <c r="I89" s="23">
        <f t="shared" si="18"/>
        <v>2</v>
      </c>
      <c r="J89" s="24"/>
      <c r="K89" s="25"/>
      <c r="L89" s="25"/>
      <c r="M89" s="26" t="str">
        <f t="shared" si="19"/>
        <v>шт.</v>
      </c>
      <c r="N89" s="27">
        <f t="shared" ref="N89:N103" si="22">E89</f>
        <v>2829.38</v>
      </c>
      <c r="O89" s="28"/>
      <c r="P89" s="26">
        <f t="shared" ref="P89:P103" si="23">F89</f>
        <v>54</v>
      </c>
      <c r="Q89" s="27">
        <f t="shared" si="20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6"/>
      <c r="B90" s="21">
        <v>3</v>
      </c>
      <c r="C90" s="19" t="str">
        <f>[4]TDSheet!D9</f>
        <v>Реле  диференциальной защиты ДЗТ-11/1 п/п</v>
      </c>
      <c r="D90" s="20" t="s">
        <v>36</v>
      </c>
      <c r="E90" s="20">
        <f>[4]TDSheet!Y9</f>
        <v>6756.55</v>
      </c>
      <c r="F90" s="35">
        <v>8</v>
      </c>
      <c r="G90" s="22">
        <f t="shared" si="21"/>
        <v>54052.4</v>
      </c>
      <c r="H90" s="42"/>
      <c r="I90" s="23">
        <f t="shared" si="18"/>
        <v>3</v>
      </c>
      <c r="J90" s="24"/>
      <c r="K90" s="25"/>
      <c r="L90" s="25"/>
      <c r="M90" s="26" t="str">
        <f t="shared" si="19"/>
        <v>шт.</v>
      </c>
      <c r="N90" s="27">
        <f t="shared" si="22"/>
        <v>6756.55</v>
      </c>
      <c r="O90" s="28"/>
      <c r="P90" s="26">
        <f t="shared" si="23"/>
        <v>8</v>
      </c>
      <c r="Q90" s="27">
        <f t="shared" si="20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6"/>
      <c r="B91" s="21">
        <v>4</v>
      </c>
      <c r="C91" s="19" t="str">
        <f>[4]TDSheet!D10</f>
        <v>Реле времени РВ-238 з/п</v>
      </c>
      <c r="D91" s="20" t="s">
        <v>36</v>
      </c>
      <c r="E91" s="20">
        <v>9451.0300000000007</v>
      </c>
      <c r="F91" s="35">
        <v>11</v>
      </c>
      <c r="G91" s="22">
        <f t="shared" si="21"/>
        <v>103961.33</v>
      </c>
      <c r="H91" s="42"/>
      <c r="I91" s="23">
        <f t="shared" si="18"/>
        <v>4</v>
      </c>
      <c r="J91" s="24"/>
      <c r="K91" s="25"/>
      <c r="L91" s="25"/>
      <c r="M91" s="26" t="str">
        <f t="shared" si="19"/>
        <v>шт.</v>
      </c>
      <c r="N91" s="27">
        <f t="shared" si="22"/>
        <v>9451.0300000000007</v>
      </c>
      <c r="O91" s="28"/>
      <c r="P91" s="26">
        <f t="shared" si="23"/>
        <v>11</v>
      </c>
      <c r="Q91" s="27">
        <f t="shared" si="20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6"/>
      <c r="B92" s="21">
        <v>5</v>
      </c>
      <c r="C92" s="19" t="str">
        <f>[4]TDSheet!D11</f>
        <v>Реле времени РСВм-260-220-1</v>
      </c>
      <c r="D92" s="20" t="s">
        <v>36</v>
      </c>
      <c r="E92" s="20">
        <f>[4]TDSheet!Y11</f>
        <v>4966.78</v>
      </c>
      <c r="F92" s="35">
        <v>6</v>
      </c>
      <c r="G92" s="22">
        <f t="shared" si="21"/>
        <v>29800.68</v>
      </c>
      <c r="H92" s="42"/>
      <c r="I92" s="23">
        <f t="shared" si="18"/>
        <v>5</v>
      </c>
      <c r="J92" s="24"/>
      <c r="K92" s="25"/>
      <c r="L92" s="25"/>
      <c r="M92" s="26" t="str">
        <f t="shared" si="19"/>
        <v>шт.</v>
      </c>
      <c r="N92" s="27">
        <f t="shared" si="22"/>
        <v>4966.78</v>
      </c>
      <c r="O92" s="28"/>
      <c r="P92" s="26">
        <f t="shared" si="23"/>
        <v>6</v>
      </c>
      <c r="Q92" s="27">
        <f t="shared" si="20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6"/>
      <c r="B93" s="21">
        <v>6</v>
      </c>
      <c r="C93" s="19" t="str">
        <f>[4]TDSheet!D12</f>
        <v>Реле газовое BF-80/Q 0,65м/с (Hобщ.- 235мм, Hрем.пол.- 315мм)</v>
      </c>
      <c r="D93" s="20" t="s">
        <v>36</v>
      </c>
      <c r="E93" s="20">
        <f>[4]TDSheet!Y12</f>
        <v>54816.67</v>
      </c>
      <c r="F93" s="35">
        <v>1</v>
      </c>
      <c r="G93" s="22">
        <f t="shared" si="21"/>
        <v>54816.67</v>
      </c>
      <c r="H93" s="42"/>
      <c r="I93" s="23">
        <f t="shared" si="18"/>
        <v>6</v>
      </c>
      <c r="J93" s="24"/>
      <c r="K93" s="25"/>
      <c r="L93" s="25"/>
      <c r="M93" s="26" t="str">
        <f t="shared" si="19"/>
        <v>шт.</v>
      </c>
      <c r="N93" s="27">
        <f t="shared" si="22"/>
        <v>54816.67</v>
      </c>
      <c r="O93" s="28"/>
      <c r="P93" s="26">
        <f t="shared" si="23"/>
        <v>1</v>
      </c>
      <c r="Q93" s="27">
        <f t="shared" si="20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6"/>
      <c r="B94" s="21">
        <v>7</v>
      </c>
      <c r="C94" s="19" t="str">
        <f>[4]TDSheet!D13</f>
        <v>Реле напряжения РН-53/60Д п/п</v>
      </c>
      <c r="D94" s="20" t="s">
        <v>36</v>
      </c>
      <c r="E94" s="20">
        <f>[4]TDSheet!Y13</f>
        <v>1593.36</v>
      </c>
      <c r="F94" s="35">
        <v>40</v>
      </c>
      <c r="G94" s="22">
        <f t="shared" si="21"/>
        <v>63734.399999999994</v>
      </c>
      <c r="H94" s="42"/>
      <c r="I94" s="23">
        <f t="shared" si="18"/>
        <v>7</v>
      </c>
      <c r="J94" s="24"/>
      <c r="K94" s="25"/>
      <c r="L94" s="25"/>
      <c r="M94" s="26" t="str">
        <f t="shared" si="19"/>
        <v>шт.</v>
      </c>
      <c r="N94" s="27">
        <f t="shared" si="22"/>
        <v>1593.36</v>
      </c>
      <c r="O94" s="28"/>
      <c r="P94" s="26">
        <f t="shared" si="23"/>
        <v>40</v>
      </c>
      <c r="Q94" s="27">
        <f t="shared" si="20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6"/>
      <c r="B95" s="21">
        <v>8</v>
      </c>
      <c r="C95" s="19" t="str">
        <f>[4]TDSheet!D14</f>
        <v>Реле повторного включения РПВ-01-0,5А- 220В п/п</v>
      </c>
      <c r="D95" s="20" t="s">
        <v>36</v>
      </c>
      <c r="E95" s="20">
        <f>[4]TDSheet!Y14</f>
        <v>8072.4</v>
      </c>
      <c r="F95" s="35">
        <v>6</v>
      </c>
      <c r="G95" s="22">
        <f t="shared" si="21"/>
        <v>48434.399999999994</v>
      </c>
      <c r="H95" s="42"/>
      <c r="I95" s="23">
        <f t="shared" si="18"/>
        <v>8</v>
      </c>
      <c r="J95" s="24"/>
      <c r="K95" s="25"/>
      <c r="L95" s="25"/>
      <c r="M95" s="26" t="str">
        <f t="shared" si="19"/>
        <v>шт.</v>
      </c>
      <c r="N95" s="27">
        <f t="shared" si="22"/>
        <v>8072.4</v>
      </c>
      <c r="O95" s="28"/>
      <c r="P95" s="26">
        <f t="shared" si="23"/>
        <v>6</v>
      </c>
      <c r="Q95" s="27">
        <f t="shared" si="20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 s="6"/>
      <c r="B96" s="21">
        <v>9</v>
      </c>
      <c r="C96" s="19" t="str">
        <f>[4]TDSheet!D15</f>
        <v>Реле промежуточное РП-11 220В п/п</v>
      </c>
      <c r="D96" s="20" t="s">
        <v>36</v>
      </c>
      <c r="E96" s="20">
        <f>[4]TDSheet!Y15</f>
        <v>2321.17</v>
      </c>
      <c r="F96" s="35">
        <v>2</v>
      </c>
      <c r="G96" s="22">
        <f t="shared" si="21"/>
        <v>4642.34</v>
      </c>
      <c r="H96" s="42"/>
      <c r="I96" s="23">
        <f t="shared" si="18"/>
        <v>9</v>
      </c>
      <c r="J96" s="24"/>
      <c r="K96" s="25"/>
      <c r="L96" s="25"/>
      <c r="M96" s="26" t="str">
        <f t="shared" si="19"/>
        <v>шт.</v>
      </c>
      <c r="N96" s="27">
        <f t="shared" si="22"/>
        <v>2321.17</v>
      </c>
      <c r="O96" s="28"/>
      <c r="P96" s="26">
        <f t="shared" si="23"/>
        <v>2</v>
      </c>
      <c r="Q96" s="27">
        <f t="shared" si="20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6"/>
      <c r="B97" s="21">
        <v>10</v>
      </c>
      <c r="C97" s="19" t="str">
        <f>[4]TDSheet!D16</f>
        <v>Реле промежуточное РП-256 220В  п/п</v>
      </c>
      <c r="D97" s="20" t="s">
        <v>36</v>
      </c>
      <c r="E97" s="20">
        <f>[4]TDSheet!Y16</f>
        <v>2139.58</v>
      </c>
      <c r="F97" s="35">
        <v>2</v>
      </c>
      <c r="G97" s="22">
        <f t="shared" si="21"/>
        <v>4279.16</v>
      </c>
      <c r="H97" s="42"/>
      <c r="I97" s="23">
        <f t="shared" si="18"/>
        <v>10</v>
      </c>
      <c r="J97" s="24"/>
      <c r="K97" s="25"/>
      <c r="L97" s="25"/>
      <c r="M97" s="26" t="str">
        <f t="shared" si="19"/>
        <v>шт.</v>
      </c>
      <c r="N97" s="27">
        <f t="shared" si="22"/>
        <v>2139.58</v>
      </c>
      <c r="O97" s="28"/>
      <c r="P97" s="26">
        <f t="shared" si="23"/>
        <v>2</v>
      </c>
      <c r="Q97" s="27">
        <f t="shared" si="20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6"/>
      <c r="B98" s="21">
        <v>11</v>
      </c>
      <c r="C98" s="19" t="str">
        <f>[4]TDSheet!D17</f>
        <v>Реле РТВ 1 для привода ПП 67К (в сборе)</v>
      </c>
      <c r="D98" s="20" t="s">
        <v>36</v>
      </c>
      <c r="E98" s="20">
        <f>[4]TDSheet!Y17</f>
        <v>14780.07</v>
      </c>
      <c r="F98" s="35">
        <v>2</v>
      </c>
      <c r="G98" s="22">
        <f t="shared" si="21"/>
        <v>29560.14</v>
      </c>
      <c r="H98" s="42"/>
      <c r="I98" s="23">
        <f t="shared" si="18"/>
        <v>11</v>
      </c>
      <c r="J98" s="24"/>
      <c r="K98" s="25"/>
      <c r="L98" s="25"/>
      <c r="M98" s="26" t="str">
        <f t="shared" si="19"/>
        <v>шт.</v>
      </c>
      <c r="N98" s="27">
        <f t="shared" si="22"/>
        <v>14780.07</v>
      </c>
      <c r="O98" s="28"/>
      <c r="P98" s="26">
        <f t="shared" si="23"/>
        <v>2</v>
      </c>
      <c r="Q98" s="27">
        <f t="shared" si="20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6"/>
      <c r="B99" s="21">
        <v>12</v>
      </c>
      <c r="C99" s="19" t="str">
        <f>[4]TDSheet!D18</f>
        <v>Реле тока РТС-82.1.2.0.0.Д0.А1</v>
      </c>
      <c r="D99" s="20" t="s">
        <v>36</v>
      </c>
      <c r="E99" s="20">
        <f>[4]TDSheet!Y18</f>
        <v>13713.33</v>
      </c>
      <c r="F99" s="35">
        <v>21</v>
      </c>
      <c r="G99" s="22">
        <f t="shared" si="21"/>
        <v>287979.93</v>
      </c>
      <c r="H99" s="42"/>
      <c r="I99" s="23">
        <f t="shared" si="18"/>
        <v>12</v>
      </c>
      <c r="J99" s="24"/>
      <c r="K99" s="25"/>
      <c r="L99" s="25"/>
      <c r="M99" s="26" t="str">
        <f t="shared" si="19"/>
        <v>шт.</v>
      </c>
      <c r="N99" s="27">
        <f t="shared" si="22"/>
        <v>13713.33</v>
      </c>
      <c r="O99" s="28"/>
      <c r="P99" s="26">
        <f t="shared" si="23"/>
        <v>21</v>
      </c>
      <c r="Q99" s="27">
        <f t="shared" si="20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 s="6"/>
      <c r="B100" s="21">
        <v>13</v>
      </c>
      <c r="C100" s="19" t="str">
        <f>[4]TDSheet!D19</f>
        <v>Реле указательное РУ-21 220В п/п</v>
      </c>
      <c r="D100" s="20" t="s">
        <v>36</v>
      </c>
      <c r="E100" s="20">
        <f>[4]TDSheet!Y19</f>
        <v>920.18</v>
      </c>
      <c r="F100" s="35">
        <v>14</v>
      </c>
      <c r="G100" s="22">
        <f t="shared" si="21"/>
        <v>12882.519999999999</v>
      </c>
      <c r="H100" s="42"/>
      <c r="I100" s="23">
        <f t="shared" si="18"/>
        <v>13</v>
      </c>
      <c r="J100" s="24"/>
      <c r="K100" s="25"/>
      <c r="L100" s="25"/>
      <c r="M100" s="26" t="str">
        <f t="shared" si="19"/>
        <v>шт.</v>
      </c>
      <c r="N100" s="27">
        <f t="shared" si="22"/>
        <v>920.18</v>
      </c>
      <c r="O100" s="28"/>
      <c r="P100" s="26">
        <f t="shared" si="23"/>
        <v>14</v>
      </c>
      <c r="Q100" s="27">
        <f t="shared" si="20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6"/>
      <c r="B101" s="21">
        <v>14</v>
      </c>
      <c r="C101" s="19" t="str">
        <f>[4]TDSheet!D20</f>
        <v>Реле указательное РУ-21 УХЛ4 перемен. 0,5 А заднее присоед.</v>
      </c>
      <c r="D101" s="20" t="s">
        <v>36</v>
      </c>
      <c r="E101" s="20">
        <f>[4]TDSheet!Y20</f>
        <v>957.05</v>
      </c>
      <c r="F101" s="35">
        <v>11</v>
      </c>
      <c r="G101" s="22">
        <f t="shared" si="21"/>
        <v>10527.55</v>
      </c>
      <c r="H101" s="42"/>
      <c r="I101" s="23">
        <f t="shared" si="18"/>
        <v>14</v>
      </c>
      <c r="J101" s="24"/>
      <c r="K101" s="25"/>
      <c r="L101" s="25"/>
      <c r="M101" s="26" t="str">
        <f t="shared" si="19"/>
        <v>шт.</v>
      </c>
      <c r="N101" s="27">
        <f t="shared" si="22"/>
        <v>957.05</v>
      </c>
      <c r="O101" s="28"/>
      <c r="P101" s="26">
        <f t="shared" si="23"/>
        <v>11</v>
      </c>
      <c r="Q101" s="27">
        <f t="shared" si="20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6"/>
      <c r="B102" s="21">
        <v>15</v>
      </c>
      <c r="C102" s="19" t="str">
        <f>[4]TDSheet!D21</f>
        <v>Реле указательное РУ-21 УХЛ4 пост. 0,5 А заднее присоед.</v>
      </c>
      <c r="D102" s="20" t="s">
        <v>36</v>
      </c>
      <c r="E102" s="20">
        <f>[4]TDSheet!Y21</f>
        <v>885.08</v>
      </c>
      <c r="F102" s="35">
        <v>8</v>
      </c>
      <c r="G102" s="22">
        <f t="shared" si="21"/>
        <v>7080.64</v>
      </c>
      <c r="H102" s="42"/>
      <c r="I102" s="23">
        <f t="shared" si="18"/>
        <v>15</v>
      </c>
      <c r="J102" s="24"/>
      <c r="K102" s="25"/>
      <c r="L102" s="25"/>
      <c r="M102" s="26" t="str">
        <f t="shared" si="19"/>
        <v>шт.</v>
      </c>
      <c r="N102" s="27">
        <f t="shared" si="22"/>
        <v>885.08</v>
      </c>
      <c r="O102" s="28"/>
      <c r="P102" s="26">
        <f t="shared" si="23"/>
        <v>8</v>
      </c>
      <c r="Q102" s="27">
        <f t="shared" si="20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 s="6"/>
      <c r="B103" s="21">
        <v>16</v>
      </c>
      <c r="C103" s="19" t="str">
        <f>[4]TDSheet!D22</f>
        <v>Реле указательное РУ-21 УХЛ4 пост. 0,5 А переднее присоед.</v>
      </c>
      <c r="D103" s="20" t="s">
        <v>36</v>
      </c>
      <c r="E103" s="20">
        <f>[4]TDSheet!Y22</f>
        <v>1044.46</v>
      </c>
      <c r="F103" s="35">
        <v>2</v>
      </c>
      <c r="G103" s="22">
        <f t="shared" si="21"/>
        <v>2088.92</v>
      </c>
      <c r="H103" s="42"/>
      <c r="I103" s="23">
        <f t="shared" si="18"/>
        <v>16</v>
      </c>
      <c r="J103" s="24"/>
      <c r="K103" s="25"/>
      <c r="L103" s="25"/>
      <c r="M103" s="26" t="str">
        <f t="shared" si="19"/>
        <v>шт.</v>
      </c>
      <c r="N103" s="27">
        <f t="shared" si="22"/>
        <v>1044.46</v>
      </c>
      <c r="O103" s="28"/>
      <c r="P103" s="26">
        <f t="shared" si="23"/>
        <v>2</v>
      </c>
      <c r="Q103" s="27">
        <f t="shared" si="20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 s="6"/>
      <c r="B104" s="40" t="s">
        <v>29</v>
      </c>
      <c r="C104" s="40"/>
      <c r="D104" s="40"/>
      <c r="E104" s="40"/>
      <c r="F104" s="40"/>
      <c r="G104" s="22">
        <f>G88+G89+G90+G91+G92+G93+G94+G95+G96+G97+G98+G99+G100+G101+G102+G103</f>
        <v>868268.98000000021</v>
      </c>
      <c r="H104" s="42"/>
      <c r="I104" s="41" t="s">
        <v>29</v>
      </c>
      <c r="J104" s="41"/>
      <c r="K104" s="41"/>
      <c r="L104" s="41"/>
      <c r="M104" s="41"/>
      <c r="N104" s="41"/>
      <c r="O104" s="41"/>
      <c r="P104" s="41"/>
      <c r="Q104" s="27">
        <f>Q88+Q89+Q90+Q91+Q92+Q93+Q94+Q95+Q96+Q97+Q98+Q99+Q100+Q101+Q102+Q103</f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B105" s="39" t="s">
        <v>30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 s="6"/>
      <c r="B106" s="21">
        <v>1</v>
      </c>
      <c r="C106" s="18" t="s">
        <v>38</v>
      </c>
      <c r="D106" s="20" t="s">
        <v>36</v>
      </c>
      <c r="E106" s="20">
        <f>[5]TDSheet!Y7</f>
        <v>1719.74</v>
      </c>
      <c r="F106" s="37">
        <v>2</v>
      </c>
      <c r="G106" s="22">
        <f>F106*E106</f>
        <v>3439.48</v>
      </c>
      <c r="H106" s="29"/>
      <c r="I106" s="23">
        <f>B106</f>
        <v>1</v>
      </c>
      <c r="J106" s="24"/>
      <c r="K106" s="25"/>
      <c r="L106" s="25"/>
      <c r="M106" s="26" t="str">
        <f>D106</f>
        <v>шт.</v>
      </c>
      <c r="N106" s="27">
        <f>E106</f>
        <v>1719.74</v>
      </c>
      <c r="O106" s="28"/>
      <c r="P106" s="26">
        <f>F106</f>
        <v>2</v>
      </c>
      <c r="Q106" s="27">
        <f>O106*P106</f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 s="6"/>
      <c r="B107" s="21">
        <v>2</v>
      </c>
      <c r="C107" s="18" t="str">
        <f>[5]TDSheet!D8</f>
        <v>Прерыватель питания бесконтактный ППБР-2 110В з/п</v>
      </c>
      <c r="D107" s="20" t="s">
        <v>36</v>
      </c>
      <c r="E107" s="20">
        <f>[5]TDSheet!Y8</f>
        <v>2600</v>
      </c>
      <c r="F107" s="37">
        <v>1</v>
      </c>
      <c r="G107" s="22">
        <f t="shared" ref="G107:G116" si="24">F107*E107</f>
        <v>2600</v>
      </c>
      <c r="H107" s="34"/>
      <c r="I107" s="23">
        <f t="shared" ref="I107:I116" si="25">B107</f>
        <v>2</v>
      </c>
      <c r="J107" s="24"/>
      <c r="K107" s="25"/>
      <c r="L107" s="25"/>
      <c r="M107" s="26" t="str">
        <f t="shared" ref="M107:M116" si="26">D107</f>
        <v>шт.</v>
      </c>
      <c r="N107" s="27">
        <f t="shared" ref="N107:N116" si="27">E107</f>
        <v>2600</v>
      </c>
      <c r="O107" s="28"/>
      <c r="P107" s="26">
        <f t="shared" ref="P107:P116" si="28">F107</f>
        <v>1</v>
      </c>
      <c r="Q107" s="27">
        <f t="shared" ref="Q107:Q116" si="29">O107*P107</f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 s="6"/>
      <c r="B108" s="21">
        <v>3</v>
      </c>
      <c r="C108" s="18" t="str">
        <f>[5]TDSheet!D9</f>
        <v>Реле времени РВ-132 з/п</v>
      </c>
      <c r="D108" s="20" t="s">
        <v>36</v>
      </c>
      <c r="E108" s="20">
        <f>[5]TDSheet!Y9</f>
        <v>9187.56</v>
      </c>
      <c r="F108" s="37">
        <v>3</v>
      </c>
      <c r="G108" s="22">
        <f t="shared" si="24"/>
        <v>27562.68</v>
      </c>
      <c r="H108" s="34"/>
      <c r="I108" s="23">
        <f t="shared" si="25"/>
        <v>3</v>
      </c>
      <c r="J108" s="24"/>
      <c r="K108" s="25"/>
      <c r="L108" s="25"/>
      <c r="M108" s="26" t="str">
        <f t="shared" si="26"/>
        <v>шт.</v>
      </c>
      <c r="N108" s="27">
        <f t="shared" si="27"/>
        <v>9187.56</v>
      </c>
      <c r="O108" s="28"/>
      <c r="P108" s="26">
        <f t="shared" si="28"/>
        <v>3</v>
      </c>
      <c r="Q108" s="27">
        <f t="shared" si="29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 s="6"/>
      <c r="B109" s="21">
        <v>4</v>
      </c>
      <c r="C109" s="18" t="str">
        <f>[5]TDSheet!D10</f>
        <v>Реле максимального тока с функцией АПВ РС80М2-20</v>
      </c>
      <c r="D109" s="20" t="s">
        <v>36</v>
      </c>
      <c r="E109" s="20">
        <f>[5]TDSheet!Y10</f>
        <v>20784.43</v>
      </c>
      <c r="F109" s="37">
        <v>10</v>
      </c>
      <c r="G109" s="22">
        <f t="shared" si="24"/>
        <v>207844.3</v>
      </c>
      <c r="H109" s="34"/>
      <c r="I109" s="23">
        <f t="shared" si="25"/>
        <v>4</v>
      </c>
      <c r="J109" s="24"/>
      <c r="K109" s="25"/>
      <c r="L109" s="25"/>
      <c r="M109" s="26" t="str">
        <f t="shared" si="26"/>
        <v>шт.</v>
      </c>
      <c r="N109" s="27">
        <f t="shared" si="27"/>
        <v>20784.43</v>
      </c>
      <c r="O109" s="28"/>
      <c r="P109" s="26">
        <f t="shared" si="28"/>
        <v>10</v>
      </c>
      <c r="Q109" s="27">
        <f t="shared" si="29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 s="6"/>
      <c r="B110" s="21">
        <v>5</v>
      </c>
      <c r="C110" s="18" t="s">
        <v>37</v>
      </c>
      <c r="D110" s="20" t="s">
        <v>36</v>
      </c>
      <c r="E110" s="20">
        <f>[5]TDSheet!Y11</f>
        <v>6757.82</v>
      </c>
      <c r="F110" s="37">
        <v>1</v>
      </c>
      <c r="G110" s="22">
        <f t="shared" si="24"/>
        <v>6757.82</v>
      </c>
      <c r="H110" s="34"/>
      <c r="I110" s="23">
        <f t="shared" si="25"/>
        <v>5</v>
      </c>
      <c r="J110" s="24"/>
      <c r="K110" s="25"/>
      <c r="L110" s="25"/>
      <c r="M110" s="26" t="str">
        <f t="shared" si="26"/>
        <v>шт.</v>
      </c>
      <c r="N110" s="27">
        <f t="shared" si="27"/>
        <v>6757.82</v>
      </c>
      <c r="O110" s="28"/>
      <c r="P110" s="26">
        <f t="shared" si="28"/>
        <v>1</v>
      </c>
      <c r="Q110" s="27">
        <f t="shared" si="29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 s="6"/>
      <c r="B111" s="21">
        <v>6</v>
      </c>
      <c r="C111" s="18" t="str">
        <f>[5]TDSheet!D12</f>
        <v>Реле напряжения РН-53/60Д п/п</v>
      </c>
      <c r="D111" s="20" t="s">
        <v>36</v>
      </c>
      <c r="E111" s="20">
        <f>[5]TDSheet!Y12</f>
        <v>1593.36</v>
      </c>
      <c r="F111" s="37">
        <v>34</v>
      </c>
      <c r="G111" s="22">
        <f t="shared" si="24"/>
        <v>54174.239999999998</v>
      </c>
      <c r="H111" s="34"/>
      <c r="I111" s="23">
        <f t="shared" si="25"/>
        <v>6</v>
      </c>
      <c r="J111" s="24"/>
      <c r="K111" s="25"/>
      <c r="L111" s="25"/>
      <c r="M111" s="26" t="str">
        <f t="shared" si="26"/>
        <v>шт.</v>
      </c>
      <c r="N111" s="27">
        <f t="shared" si="27"/>
        <v>1593.36</v>
      </c>
      <c r="O111" s="28"/>
      <c r="P111" s="26">
        <f t="shared" si="28"/>
        <v>34</v>
      </c>
      <c r="Q111" s="27">
        <f t="shared" si="29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 s="6"/>
      <c r="B112" s="21">
        <v>7</v>
      </c>
      <c r="C112" s="18" t="str">
        <f>[5]TDSheet!D13</f>
        <v>Реле повторного включения АПВ-2, 220В, 50 Гц</v>
      </c>
      <c r="D112" s="20" t="s">
        <v>36</v>
      </c>
      <c r="E112" s="20">
        <f>[5]TDSheet!Y13</f>
        <v>9371.01</v>
      </c>
      <c r="F112" s="37">
        <v>21</v>
      </c>
      <c r="G112" s="22">
        <f t="shared" si="24"/>
        <v>196791.21</v>
      </c>
      <c r="H112" s="34"/>
      <c r="I112" s="23">
        <f t="shared" si="25"/>
        <v>7</v>
      </c>
      <c r="J112" s="24"/>
      <c r="K112" s="25"/>
      <c r="L112" s="25"/>
      <c r="M112" s="26" t="str">
        <f t="shared" si="26"/>
        <v>шт.</v>
      </c>
      <c r="N112" s="27">
        <f t="shared" si="27"/>
        <v>9371.01</v>
      </c>
      <c r="O112" s="28"/>
      <c r="P112" s="26">
        <f t="shared" si="28"/>
        <v>21</v>
      </c>
      <c r="Q112" s="27">
        <f t="shared" si="29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6"/>
      <c r="B113" s="21">
        <v>8</v>
      </c>
      <c r="C113" s="18" t="str">
        <f>[5]TDSheet!D14</f>
        <v>Реле промежуточное РП-12 220В</v>
      </c>
      <c r="D113" s="20" t="s">
        <v>36</v>
      </c>
      <c r="E113" s="20">
        <f>[5]TDSheet!Y14</f>
        <v>2321.17</v>
      </c>
      <c r="F113" s="37">
        <v>9</v>
      </c>
      <c r="G113" s="22">
        <f t="shared" si="24"/>
        <v>20890.53</v>
      </c>
      <c r="H113" s="34"/>
      <c r="I113" s="23">
        <f t="shared" si="25"/>
        <v>8</v>
      </c>
      <c r="J113" s="24"/>
      <c r="K113" s="25"/>
      <c r="L113" s="25"/>
      <c r="M113" s="26" t="str">
        <f t="shared" si="26"/>
        <v>шт.</v>
      </c>
      <c r="N113" s="27">
        <f t="shared" si="27"/>
        <v>2321.17</v>
      </c>
      <c r="O113" s="28"/>
      <c r="P113" s="26">
        <f t="shared" si="28"/>
        <v>9</v>
      </c>
      <c r="Q113" s="27">
        <f t="shared" si="29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6"/>
      <c r="B114" s="21">
        <v>9</v>
      </c>
      <c r="C114" s="18" t="str">
        <f>[5]TDSheet!D15</f>
        <v>Реле промежуточное РП-25 220В 50Гц  п/п</v>
      </c>
      <c r="D114" s="20" t="s">
        <v>36</v>
      </c>
      <c r="E114" s="20">
        <f>[5]TDSheet!Y15</f>
        <v>1182.4000000000001</v>
      </c>
      <c r="F114" s="37">
        <v>18</v>
      </c>
      <c r="G114" s="22">
        <f t="shared" si="24"/>
        <v>21283.200000000001</v>
      </c>
      <c r="H114" s="34"/>
      <c r="I114" s="23">
        <f t="shared" si="25"/>
        <v>9</v>
      </c>
      <c r="J114" s="24"/>
      <c r="K114" s="25"/>
      <c r="L114" s="25"/>
      <c r="M114" s="26" t="str">
        <f t="shared" si="26"/>
        <v>шт.</v>
      </c>
      <c r="N114" s="27">
        <f t="shared" si="27"/>
        <v>1182.4000000000001</v>
      </c>
      <c r="O114" s="28"/>
      <c r="P114" s="26">
        <f t="shared" si="28"/>
        <v>18</v>
      </c>
      <c r="Q114" s="27">
        <f t="shared" si="29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6"/>
      <c r="B115" s="21">
        <v>10</v>
      </c>
      <c r="C115" s="18" t="str">
        <f>[5]TDSheet!D16</f>
        <v>Реле промежуточное РП-256 220В  п/п</v>
      </c>
      <c r="D115" s="20" t="s">
        <v>36</v>
      </c>
      <c r="E115" s="20">
        <f>[5]TDSheet!Y16</f>
        <v>2139.58</v>
      </c>
      <c r="F115" s="37">
        <v>2</v>
      </c>
      <c r="G115" s="22">
        <f t="shared" si="24"/>
        <v>4279.16</v>
      </c>
      <c r="H115" s="34"/>
      <c r="I115" s="23">
        <f t="shared" si="25"/>
        <v>10</v>
      </c>
      <c r="J115" s="24"/>
      <c r="K115" s="25"/>
      <c r="L115" s="25"/>
      <c r="M115" s="26" t="str">
        <f t="shared" si="26"/>
        <v>шт.</v>
      </c>
      <c r="N115" s="27">
        <f t="shared" si="27"/>
        <v>2139.58</v>
      </c>
      <c r="O115" s="28"/>
      <c r="P115" s="26">
        <f t="shared" si="28"/>
        <v>2</v>
      </c>
      <c r="Q115" s="27">
        <f t="shared" si="29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 s="6"/>
      <c r="B116" s="21">
        <v>11</v>
      </c>
      <c r="C116" s="18" t="str">
        <f>[5]TDSheet!D17</f>
        <v>Реле указательное РУ-21 УХЛ4 пост. 1 А заднее присоед.</v>
      </c>
      <c r="D116" s="20" t="s">
        <v>36</v>
      </c>
      <c r="E116" s="20">
        <f>[5]TDSheet!Y17</f>
        <v>885.08</v>
      </c>
      <c r="F116" s="37">
        <v>3</v>
      </c>
      <c r="G116" s="22">
        <f t="shared" si="24"/>
        <v>2655.2400000000002</v>
      </c>
      <c r="H116" s="34"/>
      <c r="I116" s="23">
        <f t="shared" si="25"/>
        <v>11</v>
      </c>
      <c r="J116" s="24"/>
      <c r="K116" s="25"/>
      <c r="L116" s="25"/>
      <c r="M116" s="26" t="str">
        <f t="shared" si="26"/>
        <v>шт.</v>
      </c>
      <c r="N116" s="27">
        <f t="shared" si="27"/>
        <v>885.08</v>
      </c>
      <c r="O116" s="28"/>
      <c r="P116" s="26">
        <f t="shared" si="28"/>
        <v>3</v>
      </c>
      <c r="Q116" s="27">
        <f t="shared" si="29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 s="6"/>
      <c r="B117" s="40" t="s">
        <v>31</v>
      </c>
      <c r="C117" s="40"/>
      <c r="D117" s="40"/>
      <c r="E117" s="40"/>
      <c r="F117" s="40"/>
      <c r="G117" s="22">
        <f>G106+G107+G108+G109+G110+G111+G112+G113+G114+G115+G116</f>
        <v>548277.86</v>
      </c>
      <c r="H117" s="29"/>
      <c r="I117" s="41" t="s">
        <v>31</v>
      </c>
      <c r="J117" s="41"/>
      <c r="K117" s="41"/>
      <c r="L117" s="41"/>
      <c r="M117" s="41"/>
      <c r="N117" s="41"/>
      <c r="O117" s="41"/>
      <c r="P117" s="41"/>
      <c r="Q117" s="27">
        <f>Q106+Q107+Q108+Q109+Q110+Q111+Q112+Q113+Q114+Q115+Q116</f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B118" s="39" t="s">
        <v>32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 s="6"/>
      <c r="B119" s="21">
        <v>1</v>
      </c>
      <c r="C119" s="19" t="str">
        <f>[6]TDSheet!D7</f>
        <v>Блок питания БПЗ-401</v>
      </c>
      <c r="D119" s="20" t="s">
        <v>36</v>
      </c>
      <c r="E119" s="20">
        <f>[6]TDSheet!Y7</f>
        <v>14875.77</v>
      </c>
      <c r="F119" s="35">
        <f>[6]TDSheet!U7</f>
        <v>1</v>
      </c>
      <c r="G119" s="22">
        <f>E119*F119</f>
        <v>14875.77</v>
      </c>
      <c r="H119" s="42"/>
      <c r="I119" s="23">
        <f>B119</f>
        <v>1</v>
      </c>
      <c r="J119" s="24"/>
      <c r="K119" s="25"/>
      <c r="L119" s="25"/>
      <c r="M119" s="26" t="str">
        <f t="shared" ref="M119:M132" si="30">D119</f>
        <v>шт.</v>
      </c>
      <c r="N119" s="27">
        <f t="shared" ref="N119:N132" si="31">E119</f>
        <v>14875.77</v>
      </c>
      <c r="O119" s="28"/>
      <c r="P119" s="26">
        <f t="shared" ref="P119:P132" si="32">F119</f>
        <v>1</v>
      </c>
      <c r="Q119" s="27">
        <f t="shared" ref="Q119:Q132" si="33">O119*P119</f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 s="6"/>
      <c r="B120" s="21">
        <v>2</v>
      </c>
      <c r="C120" s="19" t="str">
        <f>[6]TDSheet!D8</f>
        <v>Реле времени РВ-128 з/п</v>
      </c>
      <c r="D120" s="20" t="s">
        <v>36</v>
      </c>
      <c r="E120" s="20">
        <f>[6]TDSheet!Y8</f>
        <v>7826.52</v>
      </c>
      <c r="F120" s="35">
        <f>[6]TDSheet!U8</f>
        <v>4</v>
      </c>
      <c r="G120" s="22">
        <f t="shared" ref="G120:G132" si="34">E120*F120</f>
        <v>31306.080000000002</v>
      </c>
      <c r="H120" s="42"/>
      <c r="I120" s="23">
        <f t="shared" ref="I120:I132" si="35">B120</f>
        <v>2</v>
      </c>
      <c r="J120" s="24"/>
      <c r="K120" s="25"/>
      <c r="L120" s="25"/>
      <c r="M120" s="26" t="str">
        <f t="shared" si="30"/>
        <v>шт.</v>
      </c>
      <c r="N120" s="27">
        <f t="shared" si="31"/>
        <v>7826.52</v>
      </c>
      <c r="O120" s="28"/>
      <c r="P120" s="26">
        <f t="shared" si="32"/>
        <v>4</v>
      </c>
      <c r="Q120" s="27">
        <f t="shared" si="33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 s="6"/>
      <c r="B121" s="21">
        <v>3</v>
      </c>
      <c r="C121" s="19" t="str">
        <f>[6]TDSheet!D9</f>
        <v>Реле времени РВ-238 з/п</v>
      </c>
      <c r="D121" s="20" t="s">
        <v>36</v>
      </c>
      <c r="E121" s="20">
        <f>[6]TDSheet!Y9</f>
        <v>9740.76</v>
      </c>
      <c r="F121" s="35">
        <f>[6]TDSheet!U9</f>
        <v>4</v>
      </c>
      <c r="G121" s="22">
        <f t="shared" si="34"/>
        <v>38963.040000000001</v>
      </c>
      <c r="H121" s="42"/>
      <c r="I121" s="23">
        <f t="shared" si="35"/>
        <v>3</v>
      </c>
      <c r="J121" s="24"/>
      <c r="K121" s="25"/>
      <c r="L121" s="25"/>
      <c r="M121" s="26" t="str">
        <f t="shared" si="30"/>
        <v>шт.</v>
      </c>
      <c r="N121" s="27">
        <f t="shared" si="31"/>
        <v>9740.76</v>
      </c>
      <c r="O121" s="28"/>
      <c r="P121" s="26">
        <f t="shared" si="32"/>
        <v>4</v>
      </c>
      <c r="Q121" s="27">
        <f t="shared" si="33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 s="6"/>
      <c r="B122" s="21">
        <v>4</v>
      </c>
      <c r="C122" s="19" t="str">
        <f>[6]TDSheet!D10</f>
        <v>Реле времени статическое РСВ 13-18 УХЛ4 Iн 5А</v>
      </c>
      <c r="D122" s="20" t="s">
        <v>36</v>
      </c>
      <c r="E122" s="20">
        <f>[6]TDSheet!Y10</f>
        <v>7375.25</v>
      </c>
      <c r="F122" s="35">
        <f>[6]TDSheet!U10</f>
        <v>4</v>
      </c>
      <c r="G122" s="22">
        <f t="shared" si="34"/>
        <v>29501</v>
      </c>
      <c r="H122" s="42"/>
      <c r="I122" s="23">
        <f t="shared" si="35"/>
        <v>4</v>
      </c>
      <c r="J122" s="24"/>
      <c r="K122" s="25"/>
      <c r="L122" s="25"/>
      <c r="M122" s="26" t="str">
        <f t="shared" si="30"/>
        <v>шт.</v>
      </c>
      <c r="N122" s="27">
        <f t="shared" si="31"/>
        <v>7375.25</v>
      </c>
      <c r="O122" s="28"/>
      <c r="P122" s="26">
        <f t="shared" si="32"/>
        <v>4</v>
      </c>
      <c r="Q122" s="27">
        <f t="shared" si="33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6"/>
      <c r="B123" s="21">
        <v>5</v>
      </c>
      <c r="C123" s="19" t="str">
        <f>[6]TDSheet!D11</f>
        <v>Реле газовое BF-80/Q 0,65м/с (Hобщ.- 235мм, Hрем.пол.- 315мм)</v>
      </c>
      <c r="D123" s="20" t="s">
        <v>36</v>
      </c>
      <c r="E123" s="20">
        <f>[6]TDSheet!Y11</f>
        <v>54816.67</v>
      </c>
      <c r="F123" s="35">
        <f>[6]TDSheet!U11</f>
        <v>1</v>
      </c>
      <c r="G123" s="22">
        <f t="shared" si="34"/>
        <v>54816.67</v>
      </c>
      <c r="H123" s="42"/>
      <c r="I123" s="23">
        <f t="shared" si="35"/>
        <v>5</v>
      </c>
      <c r="J123" s="24"/>
      <c r="K123" s="25"/>
      <c r="L123" s="25"/>
      <c r="M123" s="26" t="str">
        <f t="shared" si="30"/>
        <v>шт.</v>
      </c>
      <c r="N123" s="27">
        <f t="shared" si="31"/>
        <v>54816.67</v>
      </c>
      <c r="O123" s="28"/>
      <c r="P123" s="26">
        <f t="shared" si="32"/>
        <v>1</v>
      </c>
      <c r="Q123" s="27">
        <f t="shared" si="33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 s="6"/>
      <c r="B124" s="21">
        <v>6</v>
      </c>
      <c r="C124" s="38" t="s">
        <v>40</v>
      </c>
      <c r="D124" s="20" t="s">
        <v>36</v>
      </c>
      <c r="E124" s="20">
        <f>[6]TDSheet!Y12</f>
        <v>46879.49</v>
      </c>
      <c r="F124" s="35">
        <f>[6]TDSheet!U12</f>
        <v>1</v>
      </c>
      <c r="G124" s="22">
        <f t="shared" si="34"/>
        <v>46879.49</v>
      </c>
      <c r="H124" s="42"/>
      <c r="I124" s="23">
        <f t="shared" si="35"/>
        <v>6</v>
      </c>
      <c r="J124" s="24"/>
      <c r="K124" s="25"/>
      <c r="L124" s="25"/>
      <c r="M124" s="26" t="str">
        <f t="shared" si="30"/>
        <v>шт.</v>
      </c>
      <c r="N124" s="27">
        <f t="shared" si="31"/>
        <v>46879.49</v>
      </c>
      <c r="O124" s="28"/>
      <c r="P124" s="26">
        <f t="shared" si="32"/>
        <v>1</v>
      </c>
      <c r="Q124" s="27">
        <f t="shared" si="33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 s="6"/>
      <c r="B125" s="21">
        <v>7</v>
      </c>
      <c r="C125" s="19" t="str">
        <f>[6]TDSheet!D13</f>
        <v>Реле контороля ЕЛ-13 380В 50ГЦ</v>
      </c>
      <c r="D125" s="20" t="s">
        <v>36</v>
      </c>
      <c r="E125" s="20">
        <f>[6]TDSheet!Y13</f>
        <v>1286.44</v>
      </c>
      <c r="F125" s="35">
        <f>[6]TDSheet!U13</f>
        <v>3</v>
      </c>
      <c r="G125" s="22">
        <f t="shared" si="34"/>
        <v>3859.32</v>
      </c>
      <c r="H125" s="42"/>
      <c r="I125" s="23">
        <f t="shared" si="35"/>
        <v>7</v>
      </c>
      <c r="J125" s="24"/>
      <c r="K125" s="25"/>
      <c r="L125" s="25"/>
      <c r="M125" s="26" t="str">
        <f t="shared" si="30"/>
        <v>шт.</v>
      </c>
      <c r="N125" s="27">
        <f t="shared" si="31"/>
        <v>1286.44</v>
      </c>
      <c r="O125" s="28"/>
      <c r="P125" s="26">
        <f t="shared" si="32"/>
        <v>3</v>
      </c>
      <c r="Q125" s="27">
        <f t="shared" si="33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 s="6"/>
      <c r="B126" s="21">
        <v>8</v>
      </c>
      <c r="C126" s="19" t="str">
        <f>[6]TDSheet!D14</f>
        <v>Реле напряжения обратное РНФ-1М 100В</v>
      </c>
      <c r="D126" s="20" t="s">
        <v>36</v>
      </c>
      <c r="E126" s="20">
        <f>[6]TDSheet!Y14</f>
        <v>6757.82</v>
      </c>
      <c r="F126" s="35">
        <f>[6]TDSheet!U14</f>
        <v>2</v>
      </c>
      <c r="G126" s="22">
        <f t="shared" si="34"/>
        <v>13515.64</v>
      </c>
      <c r="H126" s="42"/>
      <c r="I126" s="23">
        <f t="shared" si="35"/>
        <v>8</v>
      </c>
      <c r="J126" s="24"/>
      <c r="K126" s="25"/>
      <c r="L126" s="25"/>
      <c r="M126" s="26" t="str">
        <f t="shared" si="30"/>
        <v>шт.</v>
      </c>
      <c r="N126" s="27">
        <f t="shared" si="31"/>
        <v>6757.82</v>
      </c>
      <c r="O126" s="28"/>
      <c r="P126" s="26">
        <f t="shared" si="32"/>
        <v>2</v>
      </c>
      <c r="Q126" s="27">
        <f t="shared" si="33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 s="6"/>
      <c r="B127" s="21">
        <v>9</v>
      </c>
      <c r="C127" s="19" t="str">
        <f>[6]TDSheet!D15</f>
        <v>Реле напряжения РН-53/60Д п/п</v>
      </c>
      <c r="D127" s="20" t="s">
        <v>36</v>
      </c>
      <c r="E127" s="20">
        <f>[6]TDSheet!Y15</f>
        <v>1593.36</v>
      </c>
      <c r="F127" s="35">
        <f>[6]TDSheet!U15</f>
        <v>21</v>
      </c>
      <c r="G127" s="22">
        <f t="shared" si="34"/>
        <v>33460.559999999998</v>
      </c>
      <c r="H127" s="42"/>
      <c r="I127" s="23">
        <f t="shared" si="35"/>
        <v>9</v>
      </c>
      <c r="J127" s="24"/>
      <c r="K127" s="25"/>
      <c r="L127" s="25"/>
      <c r="M127" s="26" t="str">
        <f t="shared" si="30"/>
        <v>шт.</v>
      </c>
      <c r="N127" s="27">
        <f t="shared" si="31"/>
        <v>1593.36</v>
      </c>
      <c r="O127" s="28"/>
      <c r="P127" s="26">
        <f t="shared" si="32"/>
        <v>21</v>
      </c>
      <c r="Q127" s="27">
        <f t="shared" si="33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 s="6"/>
      <c r="B128" s="21">
        <v>10</v>
      </c>
      <c r="C128" s="19" t="str">
        <f>[6]TDSheet!D16</f>
        <v>Реле промежуточное РП-341 п/п</v>
      </c>
      <c r="D128" s="20" t="s">
        <v>36</v>
      </c>
      <c r="E128" s="20">
        <f>[6]TDSheet!Y16</f>
        <v>2828.55</v>
      </c>
      <c r="F128" s="35">
        <f>[6]TDSheet!U16</f>
        <v>4</v>
      </c>
      <c r="G128" s="22">
        <f t="shared" si="34"/>
        <v>11314.2</v>
      </c>
      <c r="H128" s="42"/>
      <c r="I128" s="23">
        <f t="shared" si="35"/>
        <v>10</v>
      </c>
      <c r="J128" s="24"/>
      <c r="K128" s="25"/>
      <c r="L128" s="25"/>
      <c r="M128" s="26" t="str">
        <f t="shared" si="30"/>
        <v>шт.</v>
      </c>
      <c r="N128" s="27">
        <f t="shared" si="31"/>
        <v>2828.55</v>
      </c>
      <c r="O128" s="28"/>
      <c r="P128" s="26">
        <f t="shared" si="32"/>
        <v>4</v>
      </c>
      <c r="Q128" s="27">
        <f t="shared" si="33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 s="6"/>
      <c r="B129" s="21">
        <v>11</v>
      </c>
      <c r="C129" s="19" t="str">
        <f>[6]TDSheet!D17</f>
        <v>реле указательное РЭУ -11/0,16</v>
      </c>
      <c r="D129" s="20" t="s">
        <v>36</v>
      </c>
      <c r="E129" s="20">
        <f>[6]TDSheet!Y17</f>
        <v>920.18</v>
      </c>
      <c r="F129" s="35">
        <f>[6]TDSheet!U17</f>
        <v>4</v>
      </c>
      <c r="G129" s="22">
        <f t="shared" si="34"/>
        <v>3680.72</v>
      </c>
      <c r="H129" s="42"/>
      <c r="I129" s="23">
        <f t="shared" si="35"/>
        <v>11</v>
      </c>
      <c r="J129" s="24"/>
      <c r="K129" s="25"/>
      <c r="L129" s="25"/>
      <c r="M129" s="26" t="str">
        <f t="shared" si="30"/>
        <v>шт.</v>
      </c>
      <c r="N129" s="27">
        <f t="shared" si="31"/>
        <v>920.18</v>
      </c>
      <c r="O129" s="28"/>
      <c r="P129" s="26">
        <f t="shared" si="32"/>
        <v>4</v>
      </c>
      <c r="Q129" s="27">
        <f t="shared" si="33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 s="6"/>
      <c r="B130" s="21">
        <v>12</v>
      </c>
      <c r="C130" s="19" t="str">
        <f>[6]TDSheet!D18</f>
        <v>Реле указательное РЭУ 11-11-1-40 У3/0,05А</v>
      </c>
      <c r="D130" s="20" t="s">
        <v>36</v>
      </c>
      <c r="E130" s="20">
        <f>[6]TDSheet!Y18</f>
        <v>1199.67</v>
      </c>
      <c r="F130" s="35">
        <f>[6]TDSheet!U18</f>
        <v>4</v>
      </c>
      <c r="G130" s="22">
        <f t="shared" si="34"/>
        <v>4798.68</v>
      </c>
      <c r="H130" s="42"/>
      <c r="I130" s="23">
        <f t="shared" si="35"/>
        <v>12</v>
      </c>
      <c r="J130" s="24"/>
      <c r="K130" s="25"/>
      <c r="L130" s="25"/>
      <c r="M130" s="26" t="str">
        <f t="shared" si="30"/>
        <v>шт.</v>
      </c>
      <c r="N130" s="27">
        <f t="shared" si="31"/>
        <v>1199.67</v>
      </c>
      <c r="O130" s="28"/>
      <c r="P130" s="26">
        <f t="shared" si="32"/>
        <v>4</v>
      </c>
      <c r="Q130" s="27">
        <f t="shared" si="33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 s="6"/>
      <c r="B131" s="21">
        <v>13</v>
      </c>
      <c r="C131" s="19" t="str">
        <f>[6]TDSheet!D19</f>
        <v>реле указательное РЭУ-11-21 0,5 А п/п постоянный ток</v>
      </c>
      <c r="D131" s="20" t="s">
        <v>36</v>
      </c>
      <c r="E131" s="20">
        <f>[6]TDSheet!Y19</f>
        <v>1199.67</v>
      </c>
      <c r="F131" s="35">
        <f>[6]TDSheet!U19</f>
        <v>4</v>
      </c>
      <c r="G131" s="22">
        <f t="shared" si="34"/>
        <v>4798.68</v>
      </c>
      <c r="H131" s="42"/>
      <c r="I131" s="23">
        <f t="shared" si="35"/>
        <v>13</v>
      </c>
      <c r="J131" s="24"/>
      <c r="K131" s="25"/>
      <c r="L131" s="25"/>
      <c r="M131" s="26" t="str">
        <f t="shared" si="30"/>
        <v>шт.</v>
      </c>
      <c r="N131" s="27">
        <f t="shared" si="31"/>
        <v>1199.67</v>
      </c>
      <c r="O131" s="28"/>
      <c r="P131" s="26">
        <f t="shared" si="32"/>
        <v>4</v>
      </c>
      <c r="Q131" s="27">
        <f t="shared" si="33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6"/>
      <c r="B132" s="21">
        <v>14</v>
      </c>
      <c r="C132" s="19" t="str">
        <f>[6]TDSheet!D20</f>
        <v>реле указательное РЭУ-11-21 1,0 А п/п постоянный ток</v>
      </c>
      <c r="D132" s="20" t="s">
        <v>36</v>
      </c>
      <c r="E132" s="20">
        <f>[6]TDSheet!Y20</f>
        <v>917.33</v>
      </c>
      <c r="F132" s="35">
        <f>[6]TDSheet!U20</f>
        <v>4</v>
      </c>
      <c r="G132" s="22">
        <f t="shared" si="34"/>
        <v>3669.32</v>
      </c>
      <c r="H132" s="42"/>
      <c r="I132" s="23">
        <f t="shared" si="35"/>
        <v>14</v>
      </c>
      <c r="J132" s="24"/>
      <c r="K132" s="25"/>
      <c r="L132" s="25"/>
      <c r="M132" s="26" t="str">
        <f t="shared" si="30"/>
        <v>шт.</v>
      </c>
      <c r="N132" s="27">
        <f t="shared" si="31"/>
        <v>917.33</v>
      </c>
      <c r="O132" s="28"/>
      <c r="P132" s="26">
        <f t="shared" si="32"/>
        <v>4</v>
      </c>
      <c r="Q132" s="27">
        <f t="shared" si="33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6"/>
      <c r="B133" s="40" t="s">
        <v>33</v>
      </c>
      <c r="C133" s="40"/>
      <c r="D133" s="40"/>
      <c r="E133" s="40"/>
      <c r="F133" s="40"/>
      <c r="G133" s="22">
        <f>G119+G120+G121+G122+G123+G124+G125+G126+G127+G128+G129+G130+G131+G132</f>
        <v>295439.17</v>
      </c>
      <c r="H133" s="42"/>
      <c r="I133" s="41" t="s">
        <v>33</v>
      </c>
      <c r="J133" s="41"/>
      <c r="K133" s="41"/>
      <c r="L133" s="41"/>
      <c r="M133" s="41"/>
      <c r="N133" s="41"/>
      <c r="O133" s="41"/>
      <c r="P133" s="41"/>
      <c r="Q133" s="27">
        <f>Q119+Q120+Q121+Q122+Q123+Q124+Q125+Q126+Q127+Q128+Q129+Q130+Q131+Q132</f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5">
      <c r="B134" s="39" t="s">
        <v>34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6"/>
      <c r="B135" s="21">
        <v>1</v>
      </c>
      <c r="C135" s="18" t="s">
        <v>39</v>
      </c>
      <c r="D135" s="20" t="s">
        <v>36</v>
      </c>
      <c r="E135" s="20">
        <v>63343.08</v>
      </c>
      <c r="F135" s="17">
        <v>7</v>
      </c>
      <c r="G135" s="22">
        <f>E135*F135</f>
        <v>443401.56</v>
      </c>
      <c r="H135" s="33"/>
      <c r="I135" s="23">
        <f>B135</f>
        <v>1</v>
      </c>
      <c r="J135" s="24"/>
      <c r="K135" s="25"/>
      <c r="L135" s="25"/>
      <c r="M135" s="26" t="str">
        <f>D135</f>
        <v>шт.</v>
      </c>
      <c r="N135" s="27">
        <f>E135</f>
        <v>63343.08</v>
      </c>
      <c r="O135" s="28"/>
      <c r="P135" s="26">
        <f>F135</f>
        <v>7</v>
      </c>
      <c r="Q135" s="27">
        <f>O135*P135</f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 s="6"/>
      <c r="B136" s="40" t="s">
        <v>25</v>
      </c>
      <c r="C136" s="40"/>
      <c r="D136" s="40"/>
      <c r="E136" s="40"/>
      <c r="F136" s="40"/>
      <c r="G136" s="22">
        <f>G135</f>
        <v>443401.56</v>
      </c>
      <c r="H136" s="33"/>
      <c r="I136" s="41" t="s">
        <v>25</v>
      </c>
      <c r="J136" s="41"/>
      <c r="K136" s="41"/>
      <c r="L136" s="41"/>
      <c r="M136" s="41"/>
      <c r="N136" s="41"/>
      <c r="O136" s="41"/>
      <c r="P136" s="41"/>
      <c r="Q136" s="27">
        <f>Q135</f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21" customHeight="1" x14ac:dyDescent="0.25">
      <c r="A137" s="6"/>
      <c r="B137" s="49" t="s">
        <v>5</v>
      </c>
      <c r="C137" s="49"/>
      <c r="D137" s="49"/>
      <c r="E137" s="49"/>
      <c r="F137" s="49"/>
      <c r="G137" s="30">
        <f>G57+G86+G104+G117+G133+G136</f>
        <v>4305159.87</v>
      </c>
      <c r="H137" s="29"/>
      <c r="I137" s="49" t="s">
        <v>5</v>
      </c>
      <c r="J137" s="49"/>
      <c r="K137" s="49"/>
      <c r="L137" s="49"/>
      <c r="M137" s="49"/>
      <c r="N137" s="49"/>
      <c r="O137" s="49"/>
      <c r="P137" s="49"/>
      <c r="Q137" s="30">
        <f>Q57+Q86+Q104+Q117+Q133+Q136</f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 customHeight="1" x14ac:dyDescent="0.25">
      <c r="A138" s="6"/>
      <c r="B138" s="54" t="s">
        <v>14</v>
      </c>
      <c r="C138" s="54"/>
      <c r="D138" s="54"/>
      <c r="E138" s="54"/>
      <c r="F138" s="31">
        <v>0.2</v>
      </c>
      <c r="G138" s="32">
        <f>G137*F138</f>
        <v>861031.97400000005</v>
      </c>
      <c r="H138" s="29"/>
      <c r="I138" s="54" t="s">
        <v>14</v>
      </c>
      <c r="J138" s="54"/>
      <c r="K138" s="54"/>
      <c r="L138" s="54"/>
      <c r="M138" s="54"/>
      <c r="N138" s="54"/>
      <c r="O138" s="54"/>
      <c r="P138" s="31">
        <v>0.2</v>
      </c>
      <c r="Q138" s="32">
        <f>Q137*P138</f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5">
      <c r="A139" s="6"/>
      <c r="B139" s="54" t="s">
        <v>6</v>
      </c>
      <c r="C139" s="54"/>
      <c r="D139" s="54"/>
      <c r="E139" s="54"/>
      <c r="F139" s="54"/>
      <c r="G139" s="32">
        <f>G137+G138</f>
        <v>5166191.8440000005</v>
      </c>
      <c r="H139" s="29"/>
      <c r="I139" s="54" t="s">
        <v>6</v>
      </c>
      <c r="J139" s="54"/>
      <c r="K139" s="54"/>
      <c r="L139" s="54"/>
      <c r="M139" s="54"/>
      <c r="N139" s="54"/>
      <c r="O139" s="54"/>
      <c r="P139" s="54"/>
      <c r="Q139" s="32">
        <f>Q137+Q138</f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3.75" customHeight="1" x14ac:dyDescent="0.25">
      <c r="B140" s="45"/>
      <c r="C140" s="45"/>
      <c r="D140" s="45"/>
      <c r="E140" s="45"/>
      <c r="F140" s="45"/>
      <c r="G140" s="45"/>
      <c r="H140" s="1"/>
      <c r="I140" s="1"/>
      <c r="J140" s="1"/>
      <c r="K140" s="1"/>
      <c r="L140" s="1"/>
      <c r="M140" s="2"/>
      <c r="N140" s="2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1.5" customHeight="1" x14ac:dyDescent="0.25">
      <c r="B141" s="45"/>
      <c r="C141" s="45"/>
      <c r="D141" s="45"/>
      <c r="E141" s="45"/>
      <c r="F141" s="45"/>
      <c r="G141" s="45"/>
      <c r="H141" s="3"/>
      <c r="I141" s="3"/>
      <c r="J141" s="50" t="s">
        <v>15</v>
      </c>
      <c r="K141" s="51"/>
      <c r="L141" s="10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1"/>
    </row>
    <row r="142" spans="1:27" ht="19.5" x14ac:dyDescent="0.25">
      <c r="J142" s="44"/>
      <c r="K142" s="44"/>
      <c r="L142" s="8"/>
      <c r="AA142" s="1"/>
    </row>
    <row r="143" spans="1:27" ht="16.5" x14ac:dyDescent="0.25">
      <c r="J143" s="43"/>
      <c r="K143" s="43"/>
      <c r="L143" s="9"/>
    </row>
    <row r="144" spans="1:27" ht="19.5" x14ac:dyDescent="0.25">
      <c r="J144" s="44"/>
      <c r="K144" s="44"/>
      <c r="L144" s="8"/>
    </row>
  </sheetData>
  <sheetProtection formatCells="0" formatColumns="0" formatRows="0" insertRows="0" deleteRows="0"/>
  <mergeCells count="41">
    <mergeCell ref="B1:Q1"/>
    <mergeCell ref="B3:E3"/>
    <mergeCell ref="B137:F137"/>
    <mergeCell ref="B139:F139"/>
    <mergeCell ref="B4:G4"/>
    <mergeCell ref="B7:G7"/>
    <mergeCell ref="I139:P139"/>
    <mergeCell ref="B138:E138"/>
    <mergeCell ref="I138:O138"/>
    <mergeCell ref="I4:L4"/>
    <mergeCell ref="I3:Q3"/>
    <mergeCell ref="I104:P104"/>
    <mergeCell ref="H10:H57"/>
    <mergeCell ref="H59:H86"/>
    <mergeCell ref="H88:H104"/>
    <mergeCell ref="B105:Q105"/>
    <mergeCell ref="J143:K143"/>
    <mergeCell ref="J144:K144"/>
    <mergeCell ref="J142:K142"/>
    <mergeCell ref="B141:G141"/>
    <mergeCell ref="I7:Q7"/>
    <mergeCell ref="I137:P137"/>
    <mergeCell ref="B140:G140"/>
    <mergeCell ref="J141:K141"/>
    <mergeCell ref="B9:Q9"/>
    <mergeCell ref="B57:F57"/>
    <mergeCell ref="I57:P57"/>
    <mergeCell ref="B58:Q58"/>
    <mergeCell ref="B86:F86"/>
    <mergeCell ref="I86:P86"/>
    <mergeCell ref="B87:Q87"/>
    <mergeCell ref="B104:F104"/>
    <mergeCell ref="B134:Q134"/>
    <mergeCell ref="B136:F136"/>
    <mergeCell ref="I136:P136"/>
    <mergeCell ref="B117:F117"/>
    <mergeCell ref="I117:P117"/>
    <mergeCell ref="B118:Q118"/>
    <mergeCell ref="H119:H133"/>
    <mergeCell ref="B133:F133"/>
    <mergeCell ref="I133:P133"/>
  </mergeCells>
  <pageMargins left="0" right="0" top="0.74803149606299213" bottom="0.74803149606299213" header="0.31496062992125984" footer="0.31496062992125984"/>
  <pageSetup paperSize="9" scale="45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2020-10-06T01:19:59Z</cp:lastPrinted>
  <dcterms:created xsi:type="dcterms:W3CDTF">2018-05-22T01:14:50Z</dcterms:created>
  <dcterms:modified xsi:type="dcterms:W3CDTF">2020-10-06T01:20:02Z</dcterms:modified>
</cp:coreProperties>
</file>